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74" i="1"/>
  <c r="L231"/>
  <c r="L76"/>
  <c r="K151"/>
  <c r="L152"/>
  <c r="K165"/>
  <c r="L166"/>
  <c r="L165"/>
  <c r="K134"/>
  <c r="L134" s="1"/>
  <c r="L135"/>
  <c r="K66"/>
  <c r="L71"/>
  <c r="K70"/>
  <c r="L70" s="1"/>
  <c r="L200"/>
  <c r="L235"/>
  <c r="L53"/>
  <c r="K102"/>
  <c r="L103"/>
  <c r="L104"/>
  <c r="K218"/>
  <c r="L219"/>
  <c r="K186"/>
  <c r="L186" s="1"/>
  <c r="L187"/>
  <c r="L133"/>
  <c r="K132"/>
  <c r="L132" s="1"/>
  <c r="L136"/>
  <c r="L124"/>
  <c r="K123"/>
  <c r="L123" s="1"/>
  <c r="K100"/>
  <c r="K86" l="1"/>
  <c r="L87"/>
  <c r="L86"/>
  <c r="L68"/>
  <c r="K55"/>
  <c r="L55" s="1"/>
  <c r="K57"/>
  <c r="L57" s="1"/>
  <c r="L58"/>
  <c r="L56"/>
  <c r="K115"/>
  <c r="K120"/>
  <c r="L120" s="1"/>
  <c r="L119"/>
  <c r="K139"/>
  <c r="K243"/>
  <c r="L244"/>
  <c r="K240"/>
  <c r="L240" s="1"/>
  <c r="K233"/>
  <c r="L233" s="1"/>
  <c r="K228"/>
  <c r="L228" s="1"/>
  <c r="K225"/>
  <c r="L225" s="1"/>
  <c r="K221"/>
  <c r="L221" s="1"/>
  <c r="K223"/>
  <c r="L223" s="1"/>
  <c r="L218"/>
  <c r="K210"/>
  <c r="L210" s="1"/>
  <c r="K203"/>
  <c r="L203" s="1"/>
  <c r="K197"/>
  <c r="L197" s="1"/>
  <c r="L140"/>
  <c r="K188"/>
  <c r="L189"/>
  <c r="L145"/>
  <c r="K191"/>
  <c r="K185" s="1"/>
  <c r="K184" s="1"/>
  <c r="K227" l="1"/>
  <c r="K196"/>
  <c r="L230"/>
  <c r="L199"/>
  <c r="K260" l="1"/>
  <c r="L258"/>
  <c r="K213"/>
  <c r="L213" s="1"/>
  <c r="L224"/>
  <c r="L191"/>
  <c r="L188"/>
  <c r="K182"/>
  <c r="L182" s="1"/>
  <c r="K180"/>
  <c r="L180" s="1"/>
  <c r="K169"/>
  <c r="L170"/>
  <c r="K158"/>
  <c r="L158" s="1"/>
  <c r="K147"/>
  <c r="L147" s="1"/>
  <c r="L148"/>
  <c r="K141"/>
  <c r="L142"/>
  <c r="L139"/>
  <c r="K137"/>
  <c r="K131" s="1"/>
  <c r="L131" s="1"/>
  <c r="K127"/>
  <c r="K125"/>
  <c r="K110"/>
  <c r="K109" s="1"/>
  <c r="L102"/>
  <c r="L101"/>
  <c r="L97"/>
  <c r="L96"/>
  <c r="L95"/>
  <c r="L94"/>
  <c r="K93"/>
  <c r="L93" s="1"/>
  <c r="L92"/>
  <c r="L91"/>
  <c r="L90"/>
  <c r="K89"/>
  <c r="L89" s="1"/>
  <c r="L125" l="1"/>
  <c r="K122"/>
  <c r="K195"/>
  <c r="K99"/>
  <c r="K179"/>
  <c r="L184"/>
  <c r="K88"/>
  <c r="L88" s="1"/>
  <c r="K79" l="1"/>
  <c r="K81"/>
  <c r="L81" s="1"/>
  <c r="K83"/>
  <c r="L83" s="1"/>
  <c r="L84"/>
  <c r="K72"/>
  <c r="K65" s="1"/>
  <c r="L69"/>
  <c r="L67"/>
  <c r="K43"/>
  <c r="K36"/>
  <c r="L41"/>
  <c r="L39"/>
  <c r="L37"/>
  <c r="L62"/>
  <c r="K61"/>
  <c r="L61" s="1"/>
  <c r="L127"/>
  <c r="K175"/>
  <c r="L176"/>
  <c r="L177"/>
  <c r="L164"/>
  <c r="L192"/>
  <c r="L190"/>
  <c r="L79" l="1"/>
  <c r="K78"/>
  <c r="L66"/>
  <c r="L181"/>
  <c r="L178"/>
  <c r="L175"/>
  <c r="K149"/>
  <c r="L150"/>
  <c r="L49"/>
  <c r="L216"/>
  <c r="L151"/>
  <c r="L153"/>
  <c r="L75"/>
  <c r="L77"/>
  <c r="L80"/>
  <c r="K172"/>
  <c r="L172" s="1"/>
  <c r="L174"/>
  <c r="L173"/>
  <c r="K143"/>
  <c r="K130" s="1"/>
  <c r="L171"/>
  <c r="L169"/>
  <c r="L118"/>
  <c r="L113"/>
  <c r="L217"/>
  <c r="L215"/>
  <c r="L214"/>
  <c r="L209"/>
  <c r="L201"/>
  <c r="L234"/>
  <c r="L238"/>
  <c r="L149" l="1"/>
  <c r="L107"/>
  <c r="K106"/>
  <c r="L106" l="1"/>
  <c r="K98"/>
  <c r="L211"/>
  <c r="K167"/>
  <c r="L167" s="1"/>
  <c r="L138"/>
  <c r="L85"/>
  <c r="K160"/>
  <c r="L163"/>
  <c r="L162"/>
  <c r="L161"/>
  <c r="L208"/>
  <c r="L239"/>
  <c r="K194"/>
  <c r="L241"/>
  <c r="L237"/>
  <c r="L236"/>
  <c r="L232"/>
  <c r="L229"/>
  <c r="L243"/>
  <c r="L207"/>
  <c r="L212"/>
  <c r="L206"/>
  <c r="L205"/>
  <c r="L202"/>
  <c r="L198"/>
  <c r="L204"/>
  <c r="L196" l="1"/>
  <c r="K155"/>
  <c r="K154" s="1"/>
  <c r="L143"/>
  <c r="L78"/>
  <c r="L43"/>
  <c r="L36"/>
  <c r="K51"/>
  <c r="K35" s="1"/>
  <c r="K31"/>
  <c r="L255"/>
  <c r="L28"/>
  <c r="L32"/>
  <c r="L33"/>
  <c r="L38"/>
  <c r="L42"/>
  <c r="L40"/>
  <c r="L44"/>
  <c r="L45"/>
  <c r="L46"/>
  <c r="L47"/>
  <c r="L48"/>
  <c r="L50"/>
  <c r="L52"/>
  <c r="L54"/>
  <c r="L60"/>
  <c r="L64"/>
  <c r="L82"/>
  <c r="L72"/>
  <c r="L73"/>
  <c r="L100"/>
  <c r="L105"/>
  <c r="L111"/>
  <c r="L112"/>
  <c r="L114"/>
  <c r="L116"/>
  <c r="L117"/>
  <c r="L121"/>
  <c r="L126"/>
  <c r="L128"/>
  <c r="L137"/>
  <c r="L141"/>
  <c r="L144"/>
  <c r="L146"/>
  <c r="L156"/>
  <c r="L157"/>
  <c r="L159"/>
  <c r="L160"/>
  <c r="L168"/>
  <c r="L183"/>
  <c r="L193"/>
  <c r="L195"/>
  <c r="L220"/>
  <c r="L222"/>
  <c r="L226"/>
  <c r="L246"/>
  <c r="L249"/>
  <c r="L252"/>
  <c r="L260"/>
  <c r="L259"/>
  <c r="L51" l="1"/>
  <c r="L115"/>
  <c r="L109"/>
  <c r="L31"/>
  <c r="L110"/>
  <c r="L122"/>
  <c r="L130"/>
  <c r="L65"/>
  <c r="K254"/>
  <c r="K251"/>
  <c r="K248"/>
  <c r="K245"/>
  <c r="K242" s="1"/>
  <c r="L227"/>
  <c r="L185"/>
  <c r="L179"/>
  <c r="K63"/>
  <c r="L63" s="1"/>
  <c r="K59"/>
  <c r="L59" s="1"/>
  <c r="K27"/>
  <c r="K26" s="1"/>
  <c r="K34" l="1"/>
  <c r="K30" s="1"/>
  <c r="L35"/>
  <c r="K108"/>
  <c r="L108" s="1"/>
  <c r="K129"/>
  <c r="L129" s="1"/>
  <c r="L242"/>
  <c r="L245"/>
  <c r="K250"/>
  <c r="L250" s="1"/>
  <c r="L251"/>
  <c r="K247"/>
  <c r="L247" s="1"/>
  <c r="L248"/>
  <c r="K253"/>
  <c r="L253" s="1"/>
  <c r="L254"/>
  <c r="L99"/>
  <c r="L98"/>
  <c r="L26"/>
  <c r="L27"/>
  <c r="K25"/>
  <c r="L25" s="1"/>
  <c r="L194"/>
  <c r="K29" l="1"/>
  <c r="L34"/>
  <c r="L30" l="1"/>
  <c r="L155"/>
  <c r="L154"/>
  <c r="L29" l="1"/>
  <c r="K256"/>
  <c r="K261" s="1"/>
  <c r="L256" l="1"/>
  <c r="L261"/>
</calcChain>
</file>

<file path=xl/sharedStrings.xml><?xml version="1.0" encoding="utf-8"?>
<sst xmlns="http://schemas.openxmlformats.org/spreadsheetml/2006/main" count="1450" uniqueCount="213">
  <si>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</si>
  <si>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</si>
  <si>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</si>
  <si>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</si>
  <si>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</si>
  <si>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</si>
  <si>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</si>
  <si>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</si>
  <si>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</si>
  <si>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</si>
  <si>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</si>
  <si>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</si>
  <si>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</si>
  <si>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</si>
  <si>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</si>
  <si>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</si>
  <si>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</si>
  <si>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</si>
  <si>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</si>
  <si>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</si>
  <si>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</si>
  <si>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</si>
  <si>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</si>
  <si>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</si>
  <si>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</si>
  <si>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</si>
  <si>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</si>
  <si>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</si>
  <si>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</si>
  <si>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</si>
  <si>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</si>
  <si>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</si>
  <si>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</si>
  <si>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</si>
  <si>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</si>
  <si>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</si>
  <si>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</si>
  <si>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</si>
  <si>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</si>
  <si>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</si>
  <si>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</si>
  <si>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</si>
  <si>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</si>
  <si>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</si>
  <si>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</si>
  <si>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</si>
  <si>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</si>
  <si>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</si>
  <si>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</si>
  <si>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</si>
  <si>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</si>
  <si>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</si>
  <si>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</si>
  <si>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</si>
  <si>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</si>
  <si>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</si>
  <si>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</si>
  <si>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</si>
  <si>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</si>
  <si>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</si>
  <si>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</si>
  <si>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</si>
  <si>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</si>
  <si>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</si>
  <si>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</si>
  <si>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</si>
  <si>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</si>
  <si>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</si>
  <si>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</si>
  <si>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</si>
  <si>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</si>
  <si>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</si>
  <si>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</si>
  <si>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</si>
  <si>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</si>
  <si>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</si>
  <si>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</si>
  <si>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</si>
  <si>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</si>
  <si>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</si>
  <si>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</si>
  <si>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</si>
  <si>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</si>
  <si>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</si>
  <si>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</si>
  <si>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</si>
  <si>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</si>
  <si>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</si>
  <si>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</si>
  <si>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</si>
  <si>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</si>
  <si>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</si>
  <si>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</si>
  <si>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</si>
  <si>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</si>
  <si>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</si>
  <si>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</si>
  <si>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</si>
  <si>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</si>
  <si>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</si>
  <si>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</si>
  <si>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</si>
  <si>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</si>
  <si>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</si>
  <si>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</si>
  <si>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</si>
  <si>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</si>
  <si>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</si>
  <si>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</si>
  <si>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</si>
  <si>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</si>
  <si>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</si>
  <si>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</si>
  <si>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</si>
  <si>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</si>
  <si>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</si>
  <si>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</si>
  <si>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</si>
  <si>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</si>
  <si>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</si>
  <si>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</si>
  <si>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</si>
  <si>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</si>
  <si>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</si>
  <si>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</si>
  <si>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</si>
  <si>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</si>
  <si>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</si>
  <si>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</si>
  <si>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</si>
  <si>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</si>
  <si>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</si>
  <si>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</si>
  <si>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</si>
  <si>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</si>
  <si>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</si>
  <si>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</si>
  <si>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</si>
  <si>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</si>
  <si>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</si>
  <si>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</si>
  <si>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</si>
  <si>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</si>
  <si>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</si>
  <si>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</si>
  <si>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</si>
  <si>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</si>
  <si>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</si>
  <si>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</si>
  <si>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</si>
  <si>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</si>
  <si>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</si>
  <si>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</si>
  <si>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</si>
  <si>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</si>
  <si>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</si>
  <si>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</si>
  <si>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</si>
  <si>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</si>
  <si>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</si>
  <si>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</si>
  <si>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</si>
  <si>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</si>
  <si>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</si>
  <si>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</si>
  <si>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</si>
  <si>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</si>
  <si>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</si>
  <si>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</si>
  <si>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</si>
  <si>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</si>
  <si>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</si>
  <si>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</si>
  <si>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</si>
  <si>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</si>
  <si>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</si>
  <si>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</si>
  <si>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</si>
  <si>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</si>
  <si>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</si>
  <si>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</si>
  <si>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</si>
  <si>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</si>
  <si>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</si>
  <si>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</si>
  <si>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</si>
  <si>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</si>
  <si>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</si>
  <si>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</si>
  <si>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</si>
  <si>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</si>
  <si>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</si>
  <si>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</si>
  <si>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</si>
  <si>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</si>
  <si>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</si>
  <si>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</si>
  <si>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</si>
  <si>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</si>
  <si>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</si>
  <si>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</si>
  <si>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</si>
  <si>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</si>
  <si>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</si>
  <si>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</si>
  <si>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</si>
  <si>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</si>
  <si>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</si>
  <si>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 xml:space="preserve">Приложение </t>
  </si>
  <si>
    <t>34.50.00</t>
  </si>
  <si>
    <t>05404S0390</t>
  </si>
  <si>
    <t>28.10.00</t>
  </si>
  <si>
    <t xml:space="preserve">    03.12.2019 г. (в ред. от 10.07.2020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</si>
</sst>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8"/>
  <sheetViews>
    <sheetView tabSelected="1" workbookViewId="0">
      <selection activeCell="A17" sqref="A17:L1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147</v>
      </c>
      <c r="J10" s="69"/>
      <c r="K10" s="69"/>
      <c r="L10" s="69"/>
    </row>
    <row r="11" spans="1:12" ht="28.5" customHeight="1">
      <c r="C11" s="2"/>
      <c r="H11" s="1"/>
      <c r="I11" s="70" t="s">
        <v>148</v>
      </c>
      <c r="J11" s="70"/>
      <c r="K11" s="70"/>
      <c r="L11" s="70"/>
    </row>
    <row r="12" spans="1:12" ht="14.25" customHeight="1">
      <c r="C12" s="2"/>
      <c r="H12" s="1"/>
      <c r="I12" s="69" t="s">
        <v>149</v>
      </c>
      <c r="J12" s="69"/>
      <c r="K12" s="69"/>
      <c r="L12" s="69"/>
    </row>
    <row r="13" spans="1:12" ht="14.25" customHeight="1">
      <c r="C13" s="2"/>
      <c r="H13" s="1"/>
      <c r="I13" s="68" t="s">
        <v>151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212</v>
      </c>
      <c r="L14" s="71"/>
    </row>
    <row r="15" spans="1:12" ht="14.25" customHeight="1">
      <c r="C15" s="2"/>
      <c r="H15" s="1"/>
      <c r="I15" s="37"/>
      <c r="K15" s="72" t="s">
        <v>150</v>
      </c>
      <c r="L15" s="72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7" t="s">
        <v>89</v>
      </c>
      <c r="B20" s="87"/>
      <c r="C20" s="73" t="s">
        <v>88</v>
      </c>
      <c r="D20" s="74"/>
      <c r="E20" s="74"/>
      <c r="F20" s="75"/>
      <c r="G20" s="58" t="s">
        <v>0</v>
      </c>
      <c r="H20" s="58" t="s">
        <v>78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71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2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K30+K88+K98+K108+K129+K184+K194+K242+K247+K250+K253</f>
        <v>246249724.34999999</v>
      </c>
      <c r="L29" s="10">
        <f t="shared" si="0"/>
        <v>246249724.34999999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K66+K72+K78+K86+K70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SUM(K73:K77)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101</v>
      </c>
      <c r="H74" s="16"/>
      <c r="I74" s="17"/>
      <c r="J74" s="16" t="s">
        <v>10</v>
      </c>
      <c r="K74" s="19">
        <v>7900</v>
      </c>
      <c r="L74" s="19">
        <f>K74</f>
        <v>7900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102</v>
      </c>
      <c r="H75" s="16"/>
      <c r="I75" s="17"/>
      <c r="J75" s="16" t="s">
        <v>10</v>
      </c>
      <c r="K75" s="19">
        <v>485000</v>
      </c>
      <c r="L75" s="19">
        <f>K75</f>
        <v>485000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177</v>
      </c>
      <c r="F76" s="16" t="s">
        <v>81</v>
      </c>
      <c r="G76" s="16" t="s">
        <v>105</v>
      </c>
      <c r="H76" s="16"/>
      <c r="I76" s="17"/>
      <c r="J76" s="16" t="s">
        <v>10</v>
      </c>
      <c r="K76" s="19">
        <v>112100</v>
      </c>
      <c r="L76" s="19">
        <f t="shared" ref="L76" si="10">K76</f>
        <v>112100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177</v>
      </c>
      <c r="F77" s="16" t="s">
        <v>81</v>
      </c>
      <c r="G77" s="16" t="s">
        <v>166</v>
      </c>
      <c r="H77" s="16"/>
      <c r="I77" s="17"/>
      <c r="J77" s="16" t="s">
        <v>10</v>
      </c>
      <c r="K77" s="19">
        <v>30000</v>
      </c>
      <c r="L77" s="19">
        <f t="shared" ref="L77" si="11">K77</f>
        <v>30000</v>
      </c>
      <c r="N77" s="36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K79+K81+K83</f>
        <v>2227000</v>
      </c>
      <c r="L78" s="10">
        <f t="shared" si="0"/>
        <v>2227000</v>
      </c>
      <c r="N78" s="35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159</v>
      </c>
      <c r="G79" s="5" t="s">
        <v>9</v>
      </c>
      <c r="H79" s="5"/>
      <c r="I79" s="9"/>
      <c r="J79" s="5" t="s">
        <v>10</v>
      </c>
      <c r="K79" s="10">
        <f>K80</f>
        <v>1155000</v>
      </c>
      <c r="L79" s="10">
        <f t="shared" ref="L79" si="12">K79</f>
        <v>1155000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81</v>
      </c>
      <c r="G80" s="16" t="s">
        <v>102</v>
      </c>
      <c r="H80" s="16"/>
      <c r="I80" s="17"/>
      <c r="J80" s="16" t="s">
        <v>10</v>
      </c>
      <c r="K80" s="19">
        <v>1155000</v>
      </c>
      <c r="L80" s="19">
        <f t="shared" ref="L80:L81" si="13">K80</f>
        <v>1155000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157</v>
      </c>
      <c r="G81" s="5" t="s">
        <v>9</v>
      </c>
      <c r="H81" s="5"/>
      <c r="I81" s="9"/>
      <c r="J81" s="5" t="s">
        <v>10</v>
      </c>
      <c r="K81" s="10">
        <f>K82</f>
        <v>972000</v>
      </c>
      <c r="L81" s="10">
        <f t="shared" si="13"/>
        <v>972000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157</v>
      </c>
      <c r="G82" s="16" t="s">
        <v>158</v>
      </c>
      <c r="H82" s="16"/>
      <c r="I82" s="17"/>
      <c r="J82" s="16" t="s">
        <v>10</v>
      </c>
      <c r="K82" s="19">
        <v>972000</v>
      </c>
      <c r="L82" s="19">
        <f t="shared" si="0"/>
        <v>972000</v>
      </c>
      <c r="N82" s="36"/>
    </row>
    <row r="83" spans="1:14" s="12" customFormat="1" ht="15.95" customHeight="1" thickBot="1">
      <c r="A83" s="6"/>
      <c r="B83" s="7" t="s">
        <v>74</v>
      </c>
      <c r="C83" s="8">
        <v>992</v>
      </c>
      <c r="D83" s="5" t="s">
        <v>26</v>
      </c>
      <c r="E83" s="5" t="s">
        <v>46</v>
      </c>
      <c r="F83" s="5" t="s">
        <v>93</v>
      </c>
      <c r="G83" s="5" t="s">
        <v>9</v>
      </c>
      <c r="H83" s="5"/>
      <c r="I83" s="9"/>
      <c r="J83" s="5" t="s">
        <v>10</v>
      </c>
      <c r="K83" s="10">
        <f>K85+K84</f>
        <v>100000</v>
      </c>
      <c r="L83" s="10">
        <f t="shared" si="0"/>
        <v>100000</v>
      </c>
      <c r="N83" s="35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160</v>
      </c>
      <c r="H84" s="16"/>
      <c r="I84" s="17"/>
      <c r="J84" s="16" t="s">
        <v>10</v>
      </c>
      <c r="K84" s="19">
        <v>50000</v>
      </c>
      <c r="L84" s="19">
        <f t="shared" si="0"/>
        <v>50000</v>
      </c>
      <c r="N84" s="36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161</v>
      </c>
      <c r="H85" s="16"/>
      <c r="I85" s="17"/>
      <c r="J85" s="16" t="s">
        <v>10</v>
      </c>
      <c r="K85" s="19">
        <v>50000</v>
      </c>
      <c r="L85" s="19">
        <f t="shared" ref="L85:L97" si="14">K85</f>
        <v>50000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26</v>
      </c>
      <c r="E86" s="5" t="s">
        <v>198</v>
      </c>
      <c r="F86" s="5" t="s">
        <v>199</v>
      </c>
      <c r="G86" s="5" t="s">
        <v>9</v>
      </c>
      <c r="H86" s="5"/>
      <c r="I86" s="9"/>
      <c r="J86" s="5" t="s">
        <v>10</v>
      </c>
      <c r="K86" s="10">
        <f>K87</f>
        <v>135030</v>
      </c>
      <c r="L86" s="10">
        <f t="shared" si="14"/>
        <v>135030</v>
      </c>
      <c r="N86" s="35"/>
    </row>
    <row r="87" spans="1:14" s="18" customFormat="1" ht="15.95" customHeight="1" thickBot="1">
      <c r="A87" s="13"/>
      <c r="B87" s="14" t="s">
        <v>74</v>
      </c>
      <c r="C87" s="15">
        <v>992</v>
      </c>
      <c r="D87" s="16" t="s">
        <v>26</v>
      </c>
      <c r="E87" s="16" t="s">
        <v>198</v>
      </c>
      <c r="F87" s="16" t="s">
        <v>200</v>
      </c>
      <c r="G87" s="16" t="s">
        <v>158</v>
      </c>
      <c r="H87" s="16"/>
      <c r="I87" s="17"/>
      <c r="J87" s="16" t="s">
        <v>10</v>
      </c>
      <c r="K87" s="19">
        <v>135030</v>
      </c>
      <c r="L87" s="19">
        <f t="shared" si="14"/>
        <v>135030</v>
      </c>
      <c r="N87" s="36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162</v>
      </c>
      <c r="E88" s="5" t="s">
        <v>17</v>
      </c>
      <c r="F88" s="5" t="s">
        <v>16</v>
      </c>
      <c r="G88" s="5" t="s">
        <v>9</v>
      </c>
      <c r="H88" s="5"/>
      <c r="I88" s="9"/>
      <c r="J88" s="5" t="s">
        <v>146</v>
      </c>
      <c r="K88" s="10">
        <f>K89+K93</f>
        <v>1699200</v>
      </c>
      <c r="L88" s="10">
        <f t="shared" si="14"/>
        <v>1699200</v>
      </c>
      <c r="N88" s="35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163</v>
      </c>
      <c r="E89" s="5" t="s">
        <v>164</v>
      </c>
      <c r="F89" s="5" t="s">
        <v>112</v>
      </c>
      <c r="G89" s="5" t="s">
        <v>9</v>
      </c>
      <c r="H89" s="5"/>
      <c r="I89" s="9"/>
      <c r="J89" s="5" t="s">
        <v>193</v>
      </c>
      <c r="K89" s="10">
        <f>SUM(K90:K92)</f>
        <v>1660700</v>
      </c>
      <c r="L89" s="10">
        <f t="shared" si="14"/>
        <v>1660700</v>
      </c>
      <c r="N89" s="35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82</v>
      </c>
      <c r="G90" s="16" t="s">
        <v>95</v>
      </c>
      <c r="H90" s="16"/>
      <c r="I90" s="17"/>
      <c r="J90" s="16" t="s">
        <v>193</v>
      </c>
      <c r="K90" s="19">
        <v>1275500</v>
      </c>
      <c r="L90" s="19">
        <f t="shared" si="14"/>
        <v>1275500</v>
      </c>
      <c r="N90" s="36"/>
    </row>
    <row r="91" spans="1:14" s="18" customFormat="1" ht="15.95" hidden="1" customHeight="1" thickBot="1">
      <c r="A91" s="13"/>
      <c r="B91" s="14" t="s">
        <v>74</v>
      </c>
      <c r="C91" s="15">
        <v>992</v>
      </c>
      <c r="D91" s="16" t="s">
        <v>28</v>
      </c>
      <c r="E91" s="16" t="s">
        <v>48</v>
      </c>
      <c r="F91" s="16" t="s">
        <v>81</v>
      </c>
      <c r="G91" s="16" t="s">
        <v>101</v>
      </c>
      <c r="H91" s="16"/>
      <c r="I91" s="17"/>
      <c r="J91" s="16" t="s">
        <v>193</v>
      </c>
      <c r="K91" s="19">
        <v>0</v>
      </c>
      <c r="L91" s="19">
        <f t="shared" si="14"/>
        <v>0</v>
      </c>
      <c r="N91" s="36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110</v>
      </c>
      <c r="G92" s="16" t="s">
        <v>96</v>
      </c>
      <c r="H92" s="16"/>
      <c r="I92" s="17"/>
      <c r="J92" s="16" t="s">
        <v>193</v>
      </c>
      <c r="K92" s="46">
        <v>385200</v>
      </c>
      <c r="L92" s="19">
        <f t="shared" si="14"/>
        <v>385200</v>
      </c>
      <c r="N92" s="36"/>
    </row>
    <row r="93" spans="1:14" s="12" customFormat="1" ht="15.95" customHeight="1" thickBot="1">
      <c r="A93" s="6"/>
      <c r="B93" s="7" t="s">
        <v>74</v>
      </c>
      <c r="C93" s="8">
        <v>992</v>
      </c>
      <c r="D93" s="5" t="s">
        <v>163</v>
      </c>
      <c r="E93" s="5" t="s">
        <v>164</v>
      </c>
      <c r="F93" s="5" t="s">
        <v>159</v>
      </c>
      <c r="G93" s="5" t="s">
        <v>9</v>
      </c>
      <c r="H93" s="5"/>
      <c r="I93" s="9"/>
      <c r="J93" s="5" t="s">
        <v>193</v>
      </c>
      <c r="K93" s="10">
        <f>SUM(K94:K97)</f>
        <v>38500</v>
      </c>
      <c r="L93" s="10">
        <f t="shared" si="14"/>
        <v>38500</v>
      </c>
      <c r="N93" s="35"/>
    </row>
    <row r="94" spans="1:14" s="18" customFormat="1" ht="15.95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98</v>
      </c>
      <c r="H94" s="16"/>
      <c r="I94" s="17"/>
      <c r="J94" s="16" t="s">
        <v>165</v>
      </c>
      <c r="K94" s="19">
        <v>11275</v>
      </c>
      <c r="L94" s="19">
        <f t="shared" si="14"/>
        <v>11275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102</v>
      </c>
      <c r="H95" s="16"/>
      <c r="I95" s="17"/>
      <c r="J95" s="16" t="s">
        <v>165</v>
      </c>
      <c r="K95" s="19">
        <v>0</v>
      </c>
      <c r="L95" s="19">
        <f t="shared" si="14"/>
        <v>0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163</v>
      </c>
      <c r="E96" s="16" t="s">
        <v>164</v>
      </c>
      <c r="F96" s="16" t="s">
        <v>81</v>
      </c>
      <c r="G96" s="16" t="s">
        <v>105</v>
      </c>
      <c r="H96" s="16"/>
      <c r="I96" s="17"/>
      <c r="J96" s="16" t="s">
        <v>193</v>
      </c>
      <c r="K96" s="19">
        <v>0</v>
      </c>
      <c r="L96" s="19">
        <f t="shared" si="14"/>
        <v>0</v>
      </c>
      <c r="N96" s="36"/>
    </row>
    <row r="97" spans="1:14" s="18" customFormat="1" ht="15.95" customHeight="1" thickBot="1">
      <c r="A97" s="13"/>
      <c r="B97" s="14" t="s">
        <v>74</v>
      </c>
      <c r="C97" s="15">
        <v>992</v>
      </c>
      <c r="D97" s="16" t="s">
        <v>163</v>
      </c>
      <c r="E97" s="16" t="s">
        <v>164</v>
      </c>
      <c r="F97" s="16" t="s">
        <v>81</v>
      </c>
      <c r="G97" s="16" t="s">
        <v>166</v>
      </c>
      <c r="H97" s="16"/>
      <c r="I97" s="17"/>
      <c r="J97" s="16" t="s">
        <v>193</v>
      </c>
      <c r="K97" s="19">
        <v>27225</v>
      </c>
      <c r="L97" s="19">
        <f t="shared" si="14"/>
        <v>27225</v>
      </c>
      <c r="N97" s="36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27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K99+K106</f>
        <v>7277400</v>
      </c>
      <c r="L98" s="10">
        <f t="shared" si="0"/>
        <v>7277400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K100+K102</f>
        <v>7057400</v>
      </c>
      <c r="L99" s="10">
        <f t="shared" si="0"/>
        <v>7057400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47</v>
      </c>
      <c r="F100" s="5" t="s">
        <v>108</v>
      </c>
      <c r="G100" s="5" t="s">
        <v>9</v>
      </c>
      <c r="H100" s="5"/>
      <c r="I100" s="9"/>
      <c r="J100" s="5" t="s">
        <v>10</v>
      </c>
      <c r="K100" s="10">
        <f>K101</f>
        <v>6667400</v>
      </c>
      <c r="L100" s="10">
        <f t="shared" si="0"/>
        <v>6667400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47</v>
      </c>
      <c r="F101" s="16" t="s">
        <v>108</v>
      </c>
      <c r="G101" s="16" t="s">
        <v>94</v>
      </c>
      <c r="H101" s="16"/>
      <c r="I101" s="17"/>
      <c r="J101" s="16" t="s">
        <v>10</v>
      </c>
      <c r="K101" s="19">
        <v>6667400</v>
      </c>
      <c r="L101" s="19">
        <f t="shared" ref="L101:L104" si="15">K101</f>
        <v>6667400</v>
      </c>
      <c r="N101" s="36"/>
    </row>
    <row r="102" spans="1:14" s="12" customFormat="1" ht="15.95" customHeight="1" thickBot="1">
      <c r="A102" s="6"/>
      <c r="B102" s="7" t="s">
        <v>74</v>
      </c>
      <c r="C102" s="8">
        <v>992</v>
      </c>
      <c r="D102" s="5" t="s">
        <v>28</v>
      </c>
      <c r="E102" s="5" t="s">
        <v>48</v>
      </c>
      <c r="F102" s="5" t="s">
        <v>159</v>
      </c>
      <c r="G102" s="5" t="s">
        <v>9</v>
      </c>
      <c r="H102" s="5"/>
      <c r="I102" s="9"/>
      <c r="J102" s="5" t="s">
        <v>10</v>
      </c>
      <c r="K102" s="10">
        <f>SUM(K103:K105)</f>
        <v>390000</v>
      </c>
      <c r="L102" s="10">
        <f t="shared" si="15"/>
        <v>390000</v>
      </c>
      <c r="N102" s="35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102</v>
      </c>
      <c r="H103" s="16"/>
      <c r="I103" s="17"/>
      <c r="J103" s="16" t="s">
        <v>10</v>
      </c>
      <c r="K103" s="19">
        <v>30000</v>
      </c>
      <c r="L103" s="19">
        <f t="shared" ref="L103" si="16">K103</f>
        <v>30000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209</v>
      </c>
      <c r="H104" s="16"/>
      <c r="I104" s="17"/>
      <c r="J104" s="16" t="s">
        <v>10</v>
      </c>
      <c r="K104" s="19">
        <v>20229</v>
      </c>
      <c r="L104" s="19">
        <f t="shared" si="15"/>
        <v>20229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166</v>
      </c>
      <c r="H105" s="16"/>
      <c r="I105" s="17"/>
      <c r="J105" s="16" t="s">
        <v>10</v>
      </c>
      <c r="K105" s="19">
        <v>339771</v>
      </c>
      <c r="L105" s="19">
        <f t="shared" si="0"/>
        <v>339771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124</v>
      </c>
      <c r="E106" s="5" t="s">
        <v>49</v>
      </c>
      <c r="F106" s="5" t="s">
        <v>183</v>
      </c>
      <c r="G106" s="5" t="s">
        <v>9</v>
      </c>
      <c r="H106" s="5"/>
      <c r="I106" s="9"/>
      <c r="J106" s="5" t="s">
        <v>10</v>
      </c>
      <c r="K106" s="10">
        <f>K107</f>
        <v>220000</v>
      </c>
      <c r="L106" s="10">
        <f t="shared" si="0"/>
        <v>220000</v>
      </c>
      <c r="N106" s="35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124</v>
      </c>
      <c r="E107" s="16" t="s">
        <v>49</v>
      </c>
      <c r="F107" s="16" t="s">
        <v>167</v>
      </c>
      <c r="G107" s="16" t="s">
        <v>152</v>
      </c>
      <c r="H107" s="16"/>
      <c r="I107" s="17"/>
      <c r="J107" s="16" t="s">
        <v>10</v>
      </c>
      <c r="K107" s="19">
        <v>220000</v>
      </c>
      <c r="L107" s="19">
        <f t="shared" si="0"/>
        <v>220000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29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146</v>
      </c>
      <c r="K108" s="10">
        <f>K109+K122</f>
        <v>51449309.450000003</v>
      </c>
      <c r="L108" s="10">
        <f t="shared" si="0"/>
        <v>51449309.450000003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146</v>
      </c>
      <c r="K109" s="10">
        <f>K110+K115+K120</f>
        <v>51024309.450000003</v>
      </c>
      <c r="L109" s="10">
        <f t="shared" si="0"/>
        <v>51024309.450000003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206</v>
      </c>
      <c r="F110" s="5" t="s">
        <v>159</v>
      </c>
      <c r="G110" s="5" t="s">
        <v>9</v>
      </c>
      <c r="H110" s="5"/>
      <c r="I110" s="9"/>
      <c r="J110" s="5" t="s">
        <v>11</v>
      </c>
      <c r="K110" s="10">
        <f>SUM(K111:K114)</f>
        <v>12952909.449999999</v>
      </c>
      <c r="L110" s="10">
        <f t="shared" si="0"/>
        <v>12952909.449999999</v>
      </c>
      <c r="N110" s="35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101</v>
      </c>
      <c r="H111" s="16"/>
      <c r="I111" s="17"/>
      <c r="J111" s="16" t="s">
        <v>11</v>
      </c>
      <c r="K111" s="19">
        <v>11278409.449999999</v>
      </c>
      <c r="L111" s="19">
        <f t="shared" si="0"/>
        <v>11278409.449999999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102</v>
      </c>
      <c r="H112" s="16"/>
      <c r="I112" s="17"/>
      <c r="J112" s="16" t="s">
        <v>11</v>
      </c>
      <c r="K112" s="19">
        <v>751100</v>
      </c>
      <c r="L112" s="19">
        <f t="shared" si="0"/>
        <v>751100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206</v>
      </c>
      <c r="F113" s="16" t="s">
        <v>81</v>
      </c>
      <c r="G113" s="16" t="s">
        <v>105</v>
      </c>
      <c r="H113" s="16"/>
      <c r="I113" s="17"/>
      <c r="J113" s="16" t="s">
        <v>11</v>
      </c>
      <c r="K113" s="19">
        <v>365000</v>
      </c>
      <c r="L113" s="19">
        <f t="shared" ref="L113" si="17">K113</f>
        <v>365000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206</v>
      </c>
      <c r="F114" s="16" t="s">
        <v>81</v>
      </c>
      <c r="G114" s="16" t="s">
        <v>166</v>
      </c>
      <c r="H114" s="16"/>
      <c r="I114" s="17"/>
      <c r="J114" s="16" t="s">
        <v>11</v>
      </c>
      <c r="K114" s="19">
        <v>558400</v>
      </c>
      <c r="L114" s="19">
        <f t="shared" si="0"/>
        <v>558400</v>
      </c>
      <c r="N114" s="36"/>
    </row>
    <row r="115" spans="1:14" s="12" customFormat="1" ht="15.95" customHeight="1" thickBot="1">
      <c r="A115" s="6"/>
      <c r="B115" s="7" t="s">
        <v>74</v>
      </c>
      <c r="C115" s="8">
        <v>992</v>
      </c>
      <c r="D115" s="5" t="s">
        <v>30</v>
      </c>
      <c r="E115" s="5" t="s">
        <v>50</v>
      </c>
      <c r="F115" s="5" t="s">
        <v>159</v>
      </c>
      <c r="G115" s="5" t="s">
        <v>9</v>
      </c>
      <c r="H115" s="5"/>
      <c r="I115" s="9"/>
      <c r="J115" s="5" t="s">
        <v>11</v>
      </c>
      <c r="K115" s="10">
        <f>SUM(K116:K119)</f>
        <v>6515500</v>
      </c>
      <c r="L115" s="10">
        <f t="shared" si="0"/>
        <v>6515500</v>
      </c>
      <c r="N115" s="35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101</v>
      </c>
      <c r="H116" s="16"/>
      <c r="I116" s="17"/>
      <c r="J116" s="16" t="s">
        <v>11</v>
      </c>
      <c r="K116" s="19">
        <v>3312600</v>
      </c>
      <c r="L116" s="19">
        <f t="shared" si="0"/>
        <v>3312600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102</v>
      </c>
      <c r="H117" s="16"/>
      <c r="I117" s="17"/>
      <c r="J117" s="16" t="s">
        <v>11</v>
      </c>
      <c r="K117" s="19">
        <v>600000</v>
      </c>
      <c r="L117" s="19">
        <f t="shared" si="0"/>
        <v>600000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105</v>
      </c>
      <c r="H118" s="16"/>
      <c r="I118" s="17"/>
      <c r="J118" s="16" t="s">
        <v>11</v>
      </c>
      <c r="K118" s="19">
        <v>1240200</v>
      </c>
      <c r="L118" s="19">
        <f t="shared" ref="L118:L120" si="18">K118</f>
        <v>1240200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168</v>
      </c>
      <c r="H119" s="16"/>
      <c r="I119" s="17"/>
      <c r="J119" s="16" t="s">
        <v>11</v>
      </c>
      <c r="K119" s="19">
        <v>1362700</v>
      </c>
      <c r="L119" s="19">
        <f t="shared" si="18"/>
        <v>1362700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30</v>
      </c>
      <c r="E120" s="5" t="s">
        <v>190</v>
      </c>
      <c r="F120" s="5" t="s">
        <v>159</v>
      </c>
      <c r="G120" s="5" t="s">
        <v>9</v>
      </c>
      <c r="H120" s="5"/>
      <c r="I120" s="9"/>
      <c r="J120" s="5" t="s">
        <v>191</v>
      </c>
      <c r="K120" s="10">
        <f>K121</f>
        <v>31555900</v>
      </c>
      <c r="L120" s="10">
        <f t="shared" si="18"/>
        <v>31555900</v>
      </c>
      <c r="N120" s="35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190</v>
      </c>
      <c r="F121" s="16" t="s">
        <v>81</v>
      </c>
      <c r="G121" s="16" t="s">
        <v>101</v>
      </c>
      <c r="H121" s="16"/>
      <c r="I121" s="17"/>
      <c r="J121" s="16" t="s">
        <v>191</v>
      </c>
      <c r="K121" s="19">
        <v>31555900</v>
      </c>
      <c r="L121" s="19">
        <f t="shared" si="0"/>
        <v>31555900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K125+K127+K123</f>
        <v>425000</v>
      </c>
      <c r="L122" s="10">
        <f t="shared" si="0"/>
        <v>425000</v>
      </c>
      <c r="N122" s="35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51</v>
      </c>
      <c r="F123" s="5" t="s">
        <v>159</v>
      </c>
      <c r="G123" s="5" t="s">
        <v>9</v>
      </c>
      <c r="H123" s="5"/>
      <c r="I123" s="9"/>
      <c r="J123" s="5" t="s">
        <v>10</v>
      </c>
      <c r="K123" s="10">
        <f>K124</f>
        <v>400000</v>
      </c>
      <c r="L123" s="10">
        <f t="shared" ref="L123:L124" si="19">K123</f>
        <v>400000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51</v>
      </c>
      <c r="F124" s="16" t="s">
        <v>81</v>
      </c>
      <c r="G124" s="16" t="s">
        <v>102</v>
      </c>
      <c r="H124" s="16"/>
      <c r="I124" s="17"/>
      <c r="J124" s="16" t="s">
        <v>10</v>
      </c>
      <c r="K124" s="19">
        <v>400000</v>
      </c>
      <c r="L124" s="19">
        <f t="shared" si="19"/>
        <v>400000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201</v>
      </c>
      <c r="F125" s="5" t="s">
        <v>108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ref="L125" si="20">K125</f>
        <v>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201</v>
      </c>
      <c r="F126" s="16" t="s">
        <v>108</v>
      </c>
      <c r="G126" s="16" t="s">
        <v>94</v>
      </c>
      <c r="H126" s="16"/>
      <c r="I126" s="17"/>
      <c r="J126" s="16" t="s">
        <v>10</v>
      </c>
      <c r="K126" s="19">
        <v>0</v>
      </c>
      <c r="L126" s="19">
        <f>K126</f>
        <v>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31</v>
      </c>
      <c r="E127" s="5" t="s">
        <v>53</v>
      </c>
      <c r="F127" s="5" t="s">
        <v>159</v>
      </c>
      <c r="G127" s="5" t="s">
        <v>9</v>
      </c>
      <c r="H127" s="5"/>
      <c r="I127" s="9"/>
      <c r="J127" s="5" t="s">
        <v>10</v>
      </c>
      <c r="K127" s="10">
        <f>K128</f>
        <v>25000</v>
      </c>
      <c r="L127" s="10">
        <f t="shared" ref="L127" si="21">K127</f>
        <v>25000</v>
      </c>
      <c r="N127" s="35"/>
    </row>
    <row r="128" spans="1:14" s="18" customFormat="1" ht="15.95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53</v>
      </c>
      <c r="F128" s="16" t="s">
        <v>81</v>
      </c>
      <c r="G128" s="16" t="s">
        <v>166</v>
      </c>
      <c r="H128" s="16"/>
      <c r="I128" s="17"/>
      <c r="J128" s="16" t="s">
        <v>10</v>
      </c>
      <c r="K128" s="19">
        <v>25000</v>
      </c>
      <c r="L128" s="19">
        <f t="shared" ref="L128:L255" si="22">K128</f>
        <v>25000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32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146</v>
      </c>
      <c r="K129" s="10">
        <f>K130+K154+K179</f>
        <v>96945800</v>
      </c>
      <c r="L129" s="10">
        <f t="shared" si="22"/>
        <v>96945800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K131+K141+K147+K143+K149+K151+K139</f>
        <v>33404000</v>
      </c>
      <c r="L130" s="10">
        <f t="shared" si="22"/>
        <v>33404000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K132+K134+K137</f>
        <v>9691000</v>
      </c>
      <c r="L131" s="10">
        <f t="shared" ref="L131" si="23">K131</f>
        <v>9691000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159</v>
      </c>
      <c r="G132" s="5" t="s">
        <v>9</v>
      </c>
      <c r="H132" s="5"/>
      <c r="I132" s="9"/>
      <c r="J132" s="5" t="s">
        <v>10</v>
      </c>
      <c r="K132" s="10">
        <f>K133</f>
        <v>81000</v>
      </c>
      <c r="L132" s="10">
        <f t="shared" si="22"/>
        <v>81000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81</v>
      </c>
      <c r="G133" s="16" t="s">
        <v>102</v>
      </c>
      <c r="H133" s="16"/>
      <c r="I133" s="17"/>
      <c r="J133" s="16" t="s">
        <v>10</v>
      </c>
      <c r="K133" s="19">
        <v>81000</v>
      </c>
      <c r="L133" s="19">
        <f t="shared" si="22"/>
        <v>81000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170</v>
      </c>
      <c r="G134" s="5" t="s">
        <v>9</v>
      </c>
      <c r="H134" s="5"/>
      <c r="I134" s="9"/>
      <c r="J134" s="5" t="s">
        <v>10</v>
      </c>
      <c r="K134" s="10">
        <f>K136+K135</f>
        <v>7720000</v>
      </c>
      <c r="L134" s="10">
        <f t="shared" ref="L134:L136" si="24">K134</f>
        <v>7720000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101</v>
      </c>
      <c r="H135" s="16"/>
      <c r="I135" s="17"/>
      <c r="J135" s="16" t="s">
        <v>10</v>
      </c>
      <c r="K135" s="19">
        <v>3000000</v>
      </c>
      <c r="L135" s="19">
        <f t="shared" ref="L135" si="25">K135</f>
        <v>3000000</v>
      </c>
      <c r="N135" s="36"/>
    </row>
    <row r="136" spans="1:14" s="18" customFormat="1" ht="15.95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102</v>
      </c>
      <c r="H136" s="16"/>
      <c r="I136" s="17"/>
      <c r="J136" s="16" t="s">
        <v>10</v>
      </c>
      <c r="K136" s="19">
        <v>4720000</v>
      </c>
      <c r="L136" s="19">
        <f t="shared" si="24"/>
        <v>4720000</v>
      </c>
      <c r="N136" s="36"/>
    </row>
    <row r="137" spans="1:14" s="12" customFormat="1" ht="15.95" customHeight="1" thickBot="1">
      <c r="A137" s="6"/>
      <c r="B137" s="7" t="s">
        <v>74</v>
      </c>
      <c r="C137" s="8">
        <v>992</v>
      </c>
      <c r="D137" s="5" t="s">
        <v>33</v>
      </c>
      <c r="E137" s="47" t="s">
        <v>54</v>
      </c>
      <c r="F137" s="5" t="s">
        <v>169</v>
      </c>
      <c r="G137" s="5" t="s">
        <v>9</v>
      </c>
      <c r="H137" s="5"/>
      <c r="I137" s="9"/>
      <c r="J137" s="5" t="s">
        <v>10</v>
      </c>
      <c r="K137" s="10">
        <f>K138</f>
        <v>1890000</v>
      </c>
      <c r="L137" s="10">
        <f t="shared" si="22"/>
        <v>1890000</v>
      </c>
      <c r="N137" s="35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153</v>
      </c>
      <c r="G138" s="16" t="s">
        <v>154</v>
      </c>
      <c r="H138" s="16"/>
      <c r="I138" s="17"/>
      <c r="J138" s="16" t="s">
        <v>10</v>
      </c>
      <c r="K138" s="19">
        <v>1890000</v>
      </c>
      <c r="L138" s="19">
        <f t="shared" ref="L138" si="26">K138</f>
        <v>1890000</v>
      </c>
      <c r="N138" s="36"/>
    </row>
    <row r="139" spans="1:14" s="12" customFormat="1" ht="15.95" hidden="1" customHeight="1" thickBot="1">
      <c r="A139" s="6"/>
      <c r="B139" s="7" t="s">
        <v>74</v>
      </c>
      <c r="C139" s="8">
        <v>992</v>
      </c>
      <c r="D139" s="5" t="s">
        <v>33</v>
      </c>
      <c r="E139" s="47" t="s">
        <v>174</v>
      </c>
      <c r="F139" s="5" t="s">
        <v>170</v>
      </c>
      <c r="G139" s="5" t="s">
        <v>9</v>
      </c>
      <c r="H139" s="5"/>
      <c r="I139" s="9"/>
      <c r="J139" s="5" t="s">
        <v>10</v>
      </c>
      <c r="K139" s="10">
        <f>K140</f>
        <v>0</v>
      </c>
      <c r="L139" s="10">
        <f t="shared" ref="L139:L140" si="27">K139</f>
        <v>0</v>
      </c>
      <c r="N139" s="35"/>
    </row>
    <row r="140" spans="1:14" s="18" customFormat="1" ht="15.95" hidden="1" customHeight="1" thickBot="1">
      <c r="A140" s="13"/>
      <c r="B140" s="14" t="s">
        <v>74</v>
      </c>
      <c r="C140" s="15">
        <v>992</v>
      </c>
      <c r="D140" s="16" t="s">
        <v>33</v>
      </c>
      <c r="E140" s="48" t="s">
        <v>174</v>
      </c>
      <c r="F140" s="16" t="s">
        <v>126</v>
      </c>
      <c r="G140" s="16" t="s">
        <v>105</v>
      </c>
      <c r="H140" s="16"/>
      <c r="I140" s="17"/>
      <c r="J140" s="48" t="s">
        <v>10</v>
      </c>
      <c r="K140" s="19">
        <v>0</v>
      </c>
      <c r="L140" s="19">
        <f t="shared" si="27"/>
        <v>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5" t="s">
        <v>55</v>
      </c>
      <c r="F141" s="5" t="s">
        <v>170</v>
      </c>
      <c r="G141" s="5" t="s">
        <v>102</v>
      </c>
      <c r="H141" s="5"/>
      <c r="I141" s="9"/>
      <c r="J141" s="5" t="s">
        <v>10</v>
      </c>
      <c r="K141" s="10">
        <f>K142</f>
        <v>3500000</v>
      </c>
      <c r="L141" s="10">
        <f t="shared" si="22"/>
        <v>3500000</v>
      </c>
      <c r="N141" s="35"/>
    </row>
    <row r="142" spans="1:14" s="20" customFormat="1" ht="15.95" customHeight="1" thickBot="1">
      <c r="A142" s="44"/>
      <c r="B142" s="45" t="s">
        <v>74</v>
      </c>
      <c r="C142" s="15">
        <v>992</v>
      </c>
      <c r="D142" s="16" t="s">
        <v>33</v>
      </c>
      <c r="E142" s="16" t="s">
        <v>55</v>
      </c>
      <c r="F142" s="16" t="s">
        <v>126</v>
      </c>
      <c r="G142" s="16" t="s">
        <v>102</v>
      </c>
      <c r="H142" s="16"/>
      <c r="I142" s="17"/>
      <c r="J142" s="16" t="s">
        <v>10</v>
      </c>
      <c r="K142" s="19">
        <v>3500000</v>
      </c>
      <c r="L142" s="19">
        <f t="shared" ref="L142" si="28">K142</f>
        <v>3500000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5" t="s">
        <v>56</v>
      </c>
      <c r="F143" s="5" t="s">
        <v>159</v>
      </c>
      <c r="G143" s="5" t="s">
        <v>9</v>
      </c>
      <c r="H143" s="5"/>
      <c r="I143" s="9"/>
      <c r="J143" s="5" t="s">
        <v>10</v>
      </c>
      <c r="K143" s="10">
        <f>SUM(K144:K146)</f>
        <v>60000</v>
      </c>
      <c r="L143" s="10">
        <f t="shared" si="22"/>
        <v>60000</v>
      </c>
      <c r="N143" s="35"/>
    </row>
    <row r="144" spans="1:14" s="18" customFormat="1" ht="15.95" hidden="1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100</v>
      </c>
      <c r="H144" s="16"/>
      <c r="I144" s="17"/>
      <c r="J144" s="16" t="s">
        <v>10</v>
      </c>
      <c r="K144" s="46">
        <v>0</v>
      </c>
      <c r="L144" s="19">
        <f t="shared" si="22"/>
        <v>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101</v>
      </c>
      <c r="H145" s="16"/>
      <c r="I145" s="17"/>
      <c r="J145" s="16" t="s">
        <v>10</v>
      </c>
      <c r="K145" s="19">
        <v>50000</v>
      </c>
      <c r="L145" s="19">
        <f t="shared" ref="L145" si="29">K145</f>
        <v>50000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102</v>
      </c>
      <c r="H146" s="16"/>
      <c r="I146" s="17"/>
      <c r="J146" s="16" t="s">
        <v>10</v>
      </c>
      <c r="K146" s="19">
        <v>10000</v>
      </c>
      <c r="L146" s="19">
        <f t="shared" si="22"/>
        <v>10000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169</v>
      </c>
      <c r="G147" s="5" t="s">
        <v>9</v>
      </c>
      <c r="H147" s="5"/>
      <c r="I147" s="9"/>
      <c r="J147" s="5" t="s">
        <v>10</v>
      </c>
      <c r="K147" s="10">
        <f>K148</f>
        <v>1960000</v>
      </c>
      <c r="L147" s="10">
        <f>K147</f>
        <v>1960000</v>
      </c>
      <c r="N147" s="35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153</v>
      </c>
      <c r="G148" s="16" t="s">
        <v>154</v>
      </c>
      <c r="H148" s="16"/>
      <c r="I148" s="17"/>
      <c r="J148" s="16" t="s">
        <v>10</v>
      </c>
      <c r="K148" s="19">
        <v>1960000</v>
      </c>
      <c r="L148" s="19">
        <f>K148</f>
        <v>1960000</v>
      </c>
      <c r="N148" s="36"/>
    </row>
    <row r="149" spans="1:14" s="12" customFormat="1" ht="15.95" hidden="1" customHeight="1" thickBot="1">
      <c r="A149" s="6"/>
      <c r="B149" s="7" t="s">
        <v>74</v>
      </c>
      <c r="C149" s="8">
        <v>992</v>
      </c>
      <c r="D149" s="5" t="s">
        <v>33</v>
      </c>
      <c r="E149" s="5" t="s">
        <v>136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K150</f>
        <v>0</v>
      </c>
      <c r="L149" s="10">
        <f t="shared" ref="L149:L150" si="30">K149</f>
        <v>0</v>
      </c>
      <c r="N149" s="35"/>
    </row>
    <row r="150" spans="1:14" s="20" customFormat="1" ht="15.95" hidden="1" customHeight="1" thickBot="1">
      <c r="A150" s="44"/>
      <c r="B150" s="45" t="s">
        <v>74</v>
      </c>
      <c r="C150" s="15">
        <v>992</v>
      </c>
      <c r="D150" s="16" t="s">
        <v>33</v>
      </c>
      <c r="E150" s="16" t="s">
        <v>136</v>
      </c>
      <c r="F150" s="16" t="s">
        <v>81</v>
      </c>
      <c r="G150" s="16" t="s">
        <v>102</v>
      </c>
      <c r="H150" s="16"/>
      <c r="I150" s="17"/>
      <c r="J150" s="16" t="s">
        <v>10</v>
      </c>
      <c r="K150" s="19">
        <v>0</v>
      </c>
      <c r="L150" s="19">
        <f t="shared" si="30"/>
        <v>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128</v>
      </c>
      <c r="F151" s="5" t="s">
        <v>170</v>
      </c>
      <c r="G151" s="5" t="s">
        <v>9</v>
      </c>
      <c r="H151" s="5"/>
      <c r="I151" s="9"/>
      <c r="J151" s="5" t="s">
        <v>175</v>
      </c>
      <c r="K151" s="10">
        <f>SUM(K152:K153)</f>
        <v>18193000</v>
      </c>
      <c r="L151" s="10">
        <f t="shared" ref="L151:L153" si="31">K151</f>
        <v>18193000</v>
      </c>
      <c r="N151" s="35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48" t="s">
        <v>128</v>
      </c>
      <c r="F152" s="16" t="s">
        <v>126</v>
      </c>
      <c r="G152" s="16" t="s">
        <v>102</v>
      </c>
      <c r="H152" s="16"/>
      <c r="I152" s="17"/>
      <c r="J152" s="48" t="s">
        <v>194</v>
      </c>
      <c r="K152" s="19">
        <v>376300</v>
      </c>
      <c r="L152" s="19">
        <f t="shared" ref="L152" si="32">K152</f>
        <v>376300</v>
      </c>
      <c r="N152" s="36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48" t="s">
        <v>128</v>
      </c>
      <c r="F153" s="16" t="s">
        <v>126</v>
      </c>
      <c r="G153" s="16" t="s">
        <v>105</v>
      </c>
      <c r="H153" s="16"/>
      <c r="I153" s="17"/>
      <c r="J153" s="48" t="s">
        <v>194</v>
      </c>
      <c r="K153" s="19">
        <v>17816700</v>
      </c>
      <c r="L153" s="19">
        <f t="shared" si="31"/>
        <v>17816700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17</v>
      </c>
      <c r="F154" s="5" t="s">
        <v>16</v>
      </c>
      <c r="G154" s="5" t="s">
        <v>9</v>
      </c>
      <c r="H154" s="5"/>
      <c r="I154" s="9"/>
      <c r="J154" s="5" t="s">
        <v>10</v>
      </c>
      <c r="K154" s="10">
        <f>K155+K158+K160+K167+K169+K172+K175+K165</f>
        <v>24939700</v>
      </c>
      <c r="L154" s="10">
        <f t="shared" si="22"/>
        <v>24939700</v>
      </c>
      <c r="N154" s="35"/>
    </row>
    <row r="155" spans="1:14" s="12" customFormat="1" ht="15.95" customHeight="1" thickBot="1">
      <c r="A155" s="6"/>
      <c r="B155" s="7" t="s">
        <v>74</v>
      </c>
      <c r="C155" s="8">
        <v>992</v>
      </c>
      <c r="D155" s="5" t="s">
        <v>34</v>
      </c>
      <c r="E155" s="5" t="s">
        <v>57</v>
      </c>
      <c r="F155" s="5" t="s">
        <v>159</v>
      </c>
      <c r="G155" s="5" t="s">
        <v>9</v>
      </c>
      <c r="H155" s="5"/>
      <c r="I155" s="9"/>
      <c r="J155" s="5" t="s">
        <v>10</v>
      </c>
      <c r="K155" s="10">
        <f>K156+K157</f>
        <v>2450000</v>
      </c>
      <c r="L155" s="10">
        <f t="shared" si="22"/>
        <v>2450000</v>
      </c>
      <c r="N155" s="35"/>
    </row>
    <row r="156" spans="1:14" s="18" customFormat="1" ht="15.95" customHeight="1" thickBot="1">
      <c r="A156" s="13"/>
      <c r="B156" s="14" t="s">
        <v>74</v>
      </c>
      <c r="C156" s="15">
        <v>992</v>
      </c>
      <c r="D156" s="16" t="s">
        <v>34</v>
      </c>
      <c r="E156" s="16" t="s">
        <v>57</v>
      </c>
      <c r="F156" s="16" t="s">
        <v>81</v>
      </c>
      <c r="G156" s="16" t="s">
        <v>101</v>
      </c>
      <c r="H156" s="16"/>
      <c r="I156" s="17"/>
      <c r="J156" s="16" t="s">
        <v>10</v>
      </c>
      <c r="K156" s="19">
        <v>2450000</v>
      </c>
      <c r="L156" s="19">
        <f t="shared" si="22"/>
        <v>2450000</v>
      </c>
      <c r="N156" s="36"/>
    </row>
    <row r="157" spans="1:14" s="18" customFormat="1" ht="15.95" hidden="1" customHeight="1" thickBot="1">
      <c r="A157" s="13"/>
      <c r="B157" s="14" t="s">
        <v>74</v>
      </c>
      <c r="C157" s="15">
        <v>992</v>
      </c>
      <c r="D157" s="16" t="s">
        <v>34</v>
      </c>
      <c r="E157" s="16" t="s">
        <v>57</v>
      </c>
      <c r="F157" s="16" t="s">
        <v>81</v>
      </c>
      <c r="G157" s="16" t="s">
        <v>102</v>
      </c>
      <c r="H157" s="16"/>
      <c r="I157" s="17"/>
      <c r="J157" s="16" t="s">
        <v>10</v>
      </c>
      <c r="K157" s="19">
        <v>0</v>
      </c>
      <c r="L157" s="19">
        <f t="shared" si="22"/>
        <v>0</v>
      </c>
      <c r="N157" s="36"/>
    </row>
    <row r="158" spans="1:14" s="12" customFormat="1" ht="15.95" customHeight="1" thickBot="1">
      <c r="A158" s="6"/>
      <c r="B158" s="7" t="s">
        <v>74</v>
      </c>
      <c r="C158" s="8">
        <v>992</v>
      </c>
      <c r="D158" s="5" t="s">
        <v>34</v>
      </c>
      <c r="E158" s="5" t="s">
        <v>58</v>
      </c>
      <c r="F158" s="5" t="s">
        <v>159</v>
      </c>
      <c r="G158" s="5" t="s">
        <v>9</v>
      </c>
      <c r="H158" s="5"/>
      <c r="I158" s="9"/>
      <c r="J158" s="5" t="s">
        <v>10</v>
      </c>
      <c r="K158" s="10">
        <f>K159</f>
        <v>12680000</v>
      </c>
      <c r="L158" s="10">
        <f t="shared" ref="L158" si="33">K158</f>
        <v>12680000</v>
      </c>
      <c r="N158" s="35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58</v>
      </c>
      <c r="F159" s="16" t="s">
        <v>81</v>
      </c>
      <c r="G159" s="16" t="s">
        <v>100</v>
      </c>
      <c r="H159" s="16"/>
      <c r="I159" s="17"/>
      <c r="J159" s="16" t="s">
        <v>10</v>
      </c>
      <c r="K159" s="19">
        <v>12680000</v>
      </c>
      <c r="L159" s="19">
        <f t="shared" si="22"/>
        <v>12680000</v>
      </c>
      <c r="N159" s="36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59</v>
      </c>
      <c r="F160" s="5" t="s">
        <v>159</v>
      </c>
      <c r="G160" s="5" t="s">
        <v>9</v>
      </c>
      <c r="H160" s="5"/>
      <c r="I160" s="9"/>
      <c r="J160" s="5" t="s">
        <v>10</v>
      </c>
      <c r="K160" s="10">
        <f>SUM(K161:K164)</f>
        <v>5738000</v>
      </c>
      <c r="L160" s="10">
        <f t="shared" si="22"/>
        <v>5738000</v>
      </c>
      <c r="N160" s="35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59</v>
      </c>
      <c r="F161" s="16" t="s">
        <v>81</v>
      </c>
      <c r="G161" s="16" t="s">
        <v>100</v>
      </c>
      <c r="H161" s="16"/>
      <c r="I161" s="17"/>
      <c r="J161" s="16" t="s">
        <v>10</v>
      </c>
      <c r="K161" s="19">
        <v>2900000</v>
      </c>
      <c r="L161" s="19">
        <f t="shared" ref="L161:L162" si="34">K161</f>
        <v>2900000</v>
      </c>
      <c r="N161" s="36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101</v>
      </c>
      <c r="H162" s="16"/>
      <c r="I162" s="17"/>
      <c r="J162" s="16" t="s">
        <v>10</v>
      </c>
      <c r="K162" s="19">
        <v>1888000</v>
      </c>
      <c r="L162" s="19">
        <f t="shared" si="34"/>
        <v>1888000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102</v>
      </c>
      <c r="H163" s="16"/>
      <c r="I163" s="17"/>
      <c r="J163" s="16" t="s">
        <v>10</v>
      </c>
      <c r="K163" s="19">
        <v>750000</v>
      </c>
      <c r="L163" s="19">
        <f t="shared" ref="L163:L166" si="35">K163</f>
        <v>750000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105</v>
      </c>
      <c r="H164" s="16"/>
      <c r="I164" s="17"/>
      <c r="J164" s="16" t="s">
        <v>10</v>
      </c>
      <c r="K164" s="19">
        <v>200000</v>
      </c>
      <c r="L164" s="19">
        <f t="shared" si="35"/>
        <v>200000</v>
      </c>
      <c r="N164" s="36"/>
    </row>
    <row r="165" spans="1:14" s="12" customFormat="1" ht="15.95" customHeight="1" thickBot="1">
      <c r="A165" s="6"/>
      <c r="B165" s="7" t="s">
        <v>74</v>
      </c>
      <c r="C165" s="8">
        <v>992</v>
      </c>
      <c r="D165" s="5" t="s">
        <v>34</v>
      </c>
      <c r="E165" s="5" t="s">
        <v>210</v>
      </c>
      <c r="F165" s="5" t="s">
        <v>159</v>
      </c>
      <c r="G165" s="5" t="s">
        <v>9</v>
      </c>
      <c r="H165" s="5"/>
      <c r="I165" s="9"/>
      <c r="J165" s="5" t="s">
        <v>10</v>
      </c>
      <c r="K165" s="10">
        <f>K166</f>
        <v>318700</v>
      </c>
      <c r="L165" s="10">
        <f t="shared" si="35"/>
        <v>318700</v>
      </c>
      <c r="N165" s="35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210</v>
      </c>
      <c r="F166" s="16" t="s">
        <v>81</v>
      </c>
      <c r="G166" s="16" t="s">
        <v>101</v>
      </c>
      <c r="H166" s="16"/>
      <c r="I166" s="17"/>
      <c r="J166" s="16" t="s">
        <v>10</v>
      </c>
      <c r="K166" s="19">
        <v>318700</v>
      </c>
      <c r="L166" s="19">
        <f t="shared" si="35"/>
        <v>318700</v>
      </c>
      <c r="N166" s="36"/>
    </row>
    <row r="167" spans="1:14" s="12" customFormat="1" ht="15.95" customHeight="1" thickBot="1">
      <c r="A167" s="6"/>
      <c r="B167" s="7" t="s">
        <v>74</v>
      </c>
      <c r="C167" s="8">
        <v>992</v>
      </c>
      <c r="D167" s="5" t="s">
        <v>34</v>
      </c>
      <c r="E167" s="5" t="s">
        <v>109</v>
      </c>
      <c r="F167" s="5" t="s">
        <v>159</v>
      </c>
      <c r="G167" s="5" t="s">
        <v>9</v>
      </c>
      <c r="H167" s="5"/>
      <c r="I167" s="9"/>
      <c r="J167" s="5" t="s">
        <v>10</v>
      </c>
      <c r="K167" s="10">
        <f>SUM(K168:K168)</f>
        <v>120000</v>
      </c>
      <c r="L167" s="10">
        <f t="shared" ref="L167" si="36">K167</f>
        <v>120000</v>
      </c>
      <c r="N167" s="35"/>
    </row>
    <row r="168" spans="1:14" s="20" customFormat="1" ht="15.9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109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120000</v>
      </c>
      <c r="L168" s="19">
        <f t="shared" si="22"/>
        <v>120000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137</v>
      </c>
      <c r="F169" s="5" t="s">
        <v>159</v>
      </c>
      <c r="G169" s="5" t="s">
        <v>9</v>
      </c>
      <c r="H169" s="5"/>
      <c r="I169" s="9"/>
      <c r="J169" s="5" t="s">
        <v>10</v>
      </c>
      <c r="K169" s="10">
        <f>SUM(K170:K171)</f>
        <v>3633000</v>
      </c>
      <c r="L169" s="10">
        <f t="shared" si="22"/>
        <v>3633000</v>
      </c>
      <c r="N169" s="35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137</v>
      </c>
      <c r="F170" s="16" t="s">
        <v>81</v>
      </c>
      <c r="G170" s="16" t="s">
        <v>101</v>
      </c>
      <c r="H170" s="16"/>
      <c r="I170" s="17"/>
      <c r="J170" s="16" t="s">
        <v>10</v>
      </c>
      <c r="K170" s="19">
        <v>3133000</v>
      </c>
      <c r="L170" s="19">
        <f t="shared" si="22"/>
        <v>3133000</v>
      </c>
      <c r="N170" s="36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137</v>
      </c>
      <c r="F171" s="16" t="s">
        <v>81</v>
      </c>
      <c r="G171" s="16" t="s">
        <v>102</v>
      </c>
      <c r="H171" s="16"/>
      <c r="I171" s="17"/>
      <c r="J171" s="16" t="s">
        <v>10</v>
      </c>
      <c r="K171" s="19">
        <v>500000</v>
      </c>
      <c r="L171" s="19">
        <f t="shared" ref="L171:L172" si="37">K171</f>
        <v>500000</v>
      </c>
      <c r="N171" s="36"/>
    </row>
    <row r="172" spans="1:14" s="12" customFormat="1" ht="15.95" hidden="1" customHeight="1" thickBot="1">
      <c r="A172" s="6"/>
      <c r="B172" s="7" t="s">
        <v>74</v>
      </c>
      <c r="C172" s="8">
        <v>992</v>
      </c>
      <c r="D172" s="5" t="s">
        <v>34</v>
      </c>
      <c r="E172" s="5" t="s">
        <v>138</v>
      </c>
      <c r="F172" s="5" t="s">
        <v>81</v>
      </c>
      <c r="G172" s="5" t="s">
        <v>9</v>
      </c>
      <c r="H172" s="5"/>
      <c r="I172" s="9"/>
      <c r="J172" s="5" t="s">
        <v>10</v>
      </c>
      <c r="K172" s="10">
        <f>SUM(K173:K174)</f>
        <v>0</v>
      </c>
      <c r="L172" s="10">
        <f t="shared" si="37"/>
        <v>0</v>
      </c>
      <c r="N172" s="35"/>
    </row>
    <row r="173" spans="1:14" s="20" customFormat="1" ht="15.95" hidden="1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138</v>
      </c>
      <c r="F173" s="16" t="s">
        <v>81</v>
      </c>
      <c r="G173" s="16" t="s">
        <v>101</v>
      </c>
      <c r="H173" s="16"/>
      <c r="I173" s="17"/>
      <c r="J173" s="16" t="s">
        <v>10</v>
      </c>
      <c r="K173" s="19">
        <v>0</v>
      </c>
      <c r="L173" s="19">
        <f t="shared" ref="L173" si="38">K173</f>
        <v>0</v>
      </c>
      <c r="N173" s="36"/>
    </row>
    <row r="174" spans="1:14" s="20" customFormat="1" ht="15.95" hidden="1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138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0</v>
      </c>
      <c r="L174" s="19">
        <f t="shared" ref="L174" si="39">K174</f>
        <v>0</v>
      </c>
      <c r="N174" s="36"/>
    </row>
    <row r="175" spans="1:14" s="12" customFormat="1" ht="15.95" hidden="1" customHeight="1" thickBot="1">
      <c r="A175" s="6"/>
      <c r="B175" s="7" t="s">
        <v>74</v>
      </c>
      <c r="C175" s="8">
        <v>992</v>
      </c>
      <c r="D175" s="5" t="s">
        <v>34</v>
      </c>
      <c r="E175" s="5" t="s">
        <v>141</v>
      </c>
      <c r="F175" s="5" t="s">
        <v>81</v>
      </c>
      <c r="G175" s="5" t="s">
        <v>9</v>
      </c>
      <c r="H175" s="5"/>
      <c r="I175" s="9"/>
      <c r="J175" s="5" t="s">
        <v>132</v>
      </c>
      <c r="K175" s="10">
        <f>SUM(K176:K178)</f>
        <v>0</v>
      </c>
      <c r="L175" s="10">
        <f>K175</f>
        <v>0</v>
      </c>
      <c r="N175" s="35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141</v>
      </c>
      <c r="F176" s="16" t="s">
        <v>81</v>
      </c>
      <c r="G176" s="16" t="s">
        <v>101</v>
      </c>
      <c r="H176" s="16"/>
      <c r="I176" s="17"/>
      <c r="J176" s="16" t="s">
        <v>132</v>
      </c>
      <c r="K176" s="19">
        <v>0</v>
      </c>
      <c r="L176" s="19">
        <f t="shared" ref="L176" si="40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141</v>
      </c>
      <c r="F177" s="16" t="s">
        <v>81</v>
      </c>
      <c r="G177" s="16" t="s">
        <v>105</v>
      </c>
      <c r="H177" s="16"/>
      <c r="I177" s="17"/>
      <c r="J177" s="16" t="s">
        <v>132</v>
      </c>
      <c r="K177" s="19">
        <v>0</v>
      </c>
      <c r="L177" s="19">
        <f t="shared" ref="L177" si="41">K177</f>
        <v>0</v>
      </c>
      <c r="N177" s="36"/>
    </row>
    <row r="178" spans="1:14" s="20" customFormat="1" ht="15.95" hidden="1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141</v>
      </c>
      <c r="F178" s="16" t="s">
        <v>81</v>
      </c>
      <c r="G178" s="16" t="s">
        <v>103</v>
      </c>
      <c r="H178" s="16"/>
      <c r="I178" s="17"/>
      <c r="J178" s="16" t="s">
        <v>132</v>
      </c>
      <c r="K178" s="19">
        <v>0</v>
      </c>
      <c r="L178" s="19">
        <f t="shared" ref="L178" si="42">K178</f>
        <v>0</v>
      </c>
      <c r="N178" s="36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35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10</v>
      </c>
      <c r="K179" s="10">
        <f>K180+K182</f>
        <v>38602100</v>
      </c>
      <c r="L179" s="10">
        <f t="shared" si="22"/>
        <v>38602100</v>
      </c>
      <c r="N179" s="35"/>
    </row>
    <row r="180" spans="1:14" s="12" customFormat="1" ht="15.95" customHeight="1" thickBot="1">
      <c r="A180" s="6"/>
      <c r="B180" s="7" t="s">
        <v>74</v>
      </c>
      <c r="C180" s="8">
        <v>992</v>
      </c>
      <c r="D180" s="5" t="s">
        <v>35</v>
      </c>
      <c r="E180" s="5" t="s">
        <v>56</v>
      </c>
      <c r="F180" s="5" t="s">
        <v>159</v>
      </c>
      <c r="G180" s="5" t="s">
        <v>9</v>
      </c>
      <c r="H180" s="5"/>
      <c r="I180" s="9"/>
      <c r="J180" s="5" t="s">
        <v>10</v>
      </c>
      <c r="K180" s="10">
        <f>K181</f>
        <v>57000</v>
      </c>
      <c r="L180" s="10">
        <f t="shared" si="22"/>
        <v>57000</v>
      </c>
      <c r="N180" s="35"/>
    </row>
    <row r="181" spans="1:14" s="18" customFormat="1" ht="15.95" customHeight="1" thickBot="1">
      <c r="A181" s="13"/>
      <c r="B181" s="14" t="s">
        <v>74</v>
      </c>
      <c r="C181" s="15">
        <v>992</v>
      </c>
      <c r="D181" s="16" t="s">
        <v>35</v>
      </c>
      <c r="E181" s="16" t="s">
        <v>56</v>
      </c>
      <c r="F181" s="16" t="s">
        <v>81</v>
      </c>
      <c r="G181" s="16" t="s">
        <v>101</v>
      </c>
      <c r="H181" s="16"/>
      <c r="I181" s="17"/>
      <c r="J181" s="16" t="s">
        <v>10</v>
      </c>
      <c r="K181" s="19">
        <v>57000</v>
      </c>
      <c r="L181" s="19">
        <f t="shared" ref="L181:L182" si="43">K181</f>
        <v>57000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35</v>
      </c>
      <c r="E182" s="5" t="s">
        <v>60</v>
      </c>
      <c r="F182" s="5" t="s">
        <v>171</v>
      </c>
      <c r="G182" s="5" t="s">
        <v>9</v>
      </c>
      <c r="H182" s="5"/>
      <c r="I182" s="9"/>
      <c r="J182" s="5" t="s">
        <v>10</v>
      </c>
      <c r="K182" s="10">
        <f>K183</f>
        <v>38545100</v>
      </c>
      <c r="L182" s="10">
        <f t="shared" si="43"/>
        <v>38545100</v>
      </c>
      <c r="N182" s="35"/>
    </row>
    <row r="183" spans="1:14" s="18" customFormat="1" ht="15.95" customHeight="1" thickBot="1">
      <c r="A183" s="13"/>
      <c r="B183" s="14" t="s">
        <v>74</v>
      </c>
      <c r="C183" s="15">
        <v>992</v>
      </c>
      <c r="D183" s="16" t="s">
        <v>35</v>
      </c>
      <c r="E183" s="16" t="s">
        <v>60</v>
      </c>
      <c r="F183" s="16" t="s">
        <v>85</v>
      </c>
      <c r="G183" s="16" t="s">
        <v>106</v>
      </c>
      <c r="H183" s="16" t="s">
        <v>116</v>
      </c>
      <c r="I183" s="17"/>
      <c r="J183" s="16" t="s">
        <v>10</v>
      </c>
      <c r="K183" s="19">
        <v>38545100</v>
      </c>
      <c r="L183" s="10">
        <f t="shared" si="22"/>
        <v>38545100</v>
      </c>
      <c r="N183" s="36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172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</f>
        <v>2593200</v>
      </c>
      <c r="L184" s="10">
        <f t="shared" si="22"/>
        <v>2593200</v>
      </c>
      <c r="N184" s="35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36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K186+K188+K191</f>
        <v>2593200</v>
      </c>
      <c r="L185" s="10">
        <f t="shared" si="22"/>
        <v>2593200</v>
      </c>
      <c r="N185" s="35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36</v>
      </c>
      <c r="E186" s="5" t="s">
        <v>202</v>
      </c>
      <c r="F186" s="5" t="s">
        <v>108</v>
      </c>
      <c r="G186" s="5" t="s">
        <v>9</v>
      </c>
      <c r="H186" s="5"/>
      <c r="I186" s="9"/>
      <c r="J186" s="5" t="s">
        <v>10</v>
      </c>
      <c r="K186" s="10">
        <f>K187</f>
        <v>1073200</v>
      </c>
      <c r="L186" s="10">
        <f t="shared" si="22"/>
        <v>1073200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202</v>
      </c>
      <c r="F187" s="16" t="s">
        <v>108</v>
      </c>
      <c r="G187" s="16" t="s">
        <v>94</v>
      </c>
      <c r="H187" s="16"/>
      <c r="I187" s="17"/>
      <c r="J187" s="16" t="s">
        <v>10</v>
      </c>
      <c r="K187" s="19">
        <v>1073200</v>
      </c>
      <c r="L187" s="19">
        <f t="shared" si="22"/>
        <v>1073200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36</v>
      </c>
      <c r="E188" s="5" t="s">
        <v>61</v>
      </c>
      <c r="F188" s="5" t="s">
        <v>159</v>
      </c>
      <c r="G188" s="5" t="s">
        <v>9</v>
      </c>
      <c r="H188" s="5"/>
      <c r="I188" s="9"/>
      <c r="J188" s="5" t="s">
        <v>10</v>
      </c>
      <c r="K188" s="10">
        <f>K189+K190</f>
        <v>1520000</v>
      </c>
      <c r="L188" s="10">
        <f t="shared" si="22"/>
        <v>1520000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36</v>
      </c>
      <c r="E189" s="16" t="s">
        <v>61</v>
      </c>
      <c r="F189" s="16" t="s">
        <v>81</v>
      </c>
      <c r="G189" s="16" t="s">
        <v>105</v>
      </c>
      <c r="H189" s="16"/>
      <c r="I189" s="17"/>
      <c r="J189" s="16" t="s">
        <v>10</v>
      </c>
      <c r="K189" s="19">
        <v>1500000</v>
      </c>
      <c r="L189" s="19">
        <f t="shared" si="22"/>
        <v>1500000</v>
      </c>
      <c r="N189" s="36"/>
    </row>
    <row r="190" spans="1:14" s="18" customFormat="1" ht="15.95" customHeight="1" thickBot="1">
      <c r="A190" s="13"/>
      <c r="B190" s="14" t="s">
        <v>74</v>
      </c>
      <c r="C190" s="15">
        <v>992</v>
      </c>
      <c r="D190" s="16" t="s">
        <v>36</v>
      </c>
      <c r="E190" s="16" t="s">
        <v>61</v>
      </c>
      <c r="F190" s="16" t="s">
        <v>81</v>
      </c>
      <c r="G190" s="16" t="s">
        <v>166</v>
      </c>
      <c r="H190" s="16"/>
      <c r="I190" s="17"/>
      <c r="J190" s="16" t="s">
        <v>10</v>
      </c>
      <c r="K190" s="19">
        <v>20000</v>
      </c>
      <c r="L190" s="19">
        <f t="shared" ref="L190:L192" si="44">K190</f>
        <v>20000</v>
      </c>
      <c r="N190" s="36"/>
    </row>
    <row r="191" spans="1:14" s="12" customFormat="1" ht="15.95" hidden="1" customHeight="1" thickBot="1">
      <c r="A191" s="6"/>
      <c r="B191" s="7" t="s">
        <v>74</v>
      </c>
      <c r="C191" s="8">
        <v>992</v>
      </c>
      <c r="D191" s="5" t="s">
        <v>36</v>
      </c>
      <c r="E191" s="5" t="s">
        <v>139</v>
      </c>
      <c r="F191" s="5" t="s">
        <v>159</v>
      </c>
      <c r="G191" s="5" t="s">
        <v>9</v>
      </c>
      <c r="H191" s="5"/>
      <c r="I191" s="9"/>
      <c r="J191" s="5" t="s">
        <v>140</v>
      </c>
      <c r="K191" s="10">
        <f>K192+K193</f>
        <v>0</v>
      </c>
      <c r="L191" s="10">
        <f t="shared" ref="L191" si="45">K191</f>
        <v>0</v>
      </c>
      <c r="N191" s="35"/>
    </row>
    <row r="192" spans="1:14" s="18" customFormat="1" ht="15.95" hidden="1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139</v>
      </c>
      <c r="F192" s="16" t="s">
        <v>81</v>
      </c>
      <c r="G192" s="16" t="s">
        <v>102</v>
      </c>
      <c r="H192" s="16"/>
      <c r="I192" s="17"/>
      <c r="J192" s="16" t="s">
        <v>140</v>
      </c>
      <c r="K192" s="19">
        <v>0</v>
      </c>
      <c r="L192" s="19">
        <f t="shared" si="44"/>
        <v>0</v>
      </c>
      <c r="N192" s="36"/>
    </row>
    <row r="193" spans="1:14" s="18" customFormat="1" ht="15.95" hidden="1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139</v>
      </c>
      <c r="F193" s="16" t="s">
        <v>81</v>
      </c>
      <c r="G193" s="16" t="s">
        <v>102</v>
      </c>
      <c r="H193" s="16"/>
      <c r="I193" s="17"/>
      <c r="J193" s="16" t="s">
        <v>10</v>
      </c>
      <c r="K193" s="19">
        <v>0</v>
      </c>
      <c r="L193" s="19">
        <f t="shared" si="22"/>
        <v>0</v>
      </c>
      <c r="N193" s="36"/>
    </row>
    <row r="194" spans="1:14" s="12" customFormat="1" ht="15.95" customHeight="1" thickBot="1">
      <c r="A194" s="6"/>
      <c r="B194" s="7" t="s">
        <v>123</v>
      </c>
      <c r="C194" s="8">
        <v>992</v>
      </c>
      <c r="D194" s="5" t="s">
        <v>37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10</v>
      </c>
      <c r="K194" s="10">
        <f>K195+K227</f>
        <v>50316400</v>
      </c>
      <c r="L194" s="10">
        <f t="shared" si="22"/>
        <v>50316400</v>
      </c>
      <c r="N194" s="35"/>
    </row>
    <row r="195" spans="1:14" s="12" customFormat="1" ht="15.95" customHeight="1" thickBot="1">
      <c r="A195" s="6"/>
      <c r="B195" s="7" t="s">
        <v>123</v>
      </c>
      <c r="C195" s="8">
        <v>992</v>
      </c>
      <c r="D195" s="5" t="s">
        <v>38</v>
      </c>
      <c r="E195" s="5" t="s">
        <v>17</v>
      </c>
      <c r="F195" s="5" t="s">
        <v>16</v>
      </c>
      <c r="G195" s="5" t="s">
        <v>9</v>
      </c>
      <c r="H195" s="5"/>
      <c r="I195" s="9"/>
      <c r="J195" s="5" t="s">
        <v>10</v>
      </c>
      <c r="K195" s="10">
        <f>K196+K213+K224+K222+K226</f>
        <v>45016400</v>
      </c>
      <c r="L195" s="10">
        <f t="shared" si="22"/>
        <v>45016400</v>
      </c>
      <c r="N195" s="35"/>
    </row>
    <row r="196" spans="1:14" s="12" customFormat="1" ht="15.95" customHeight="1" thickBot="1">
      <c r="A196" s="6"/>
      <c r="B196" s="7" t="s">
        <v>123</v>
      </c>
      <c r="C196" s="8">
        <v>992</v>
      </c>
      <c r="D196" s="5" t="s">
        <v>38</v>
      </c>
      <c r="E196" s="5" t="s">
        <v>178</v>
      </c>
      <c r="F196" s="5" t="s">
        <v>16</v>
      </c>
      <c r="G196" s="5" t="s">
        <v>9</v>
      </c>
      <c r="H196" s="5"/>
      <c r="I196" s="9"/>
      <c r="J196" s="5" t="s">
        <v>10</v>
      </c>
      <c r="K196" s="10">
        <f>K197+K203+K210+K218</f>
        <v>42769100</v>
      </c>
      <c r="L196" s="10">
        <f t="shared" ref="L196:L197" si="46">K196</f>
        <v>42769100</v>
      </c>
      <c r="N196" s="35"/>
    </row>
    <row r="197" spans="1:14" s="12" customFormat="1" ht="15.95" customHeight="1" thickBot="1">
      <c r="A197" s="6"/>
      <c r="B197" s="7" t="s">
        <v>122</v>
      </c>
      <c r="C197" s="8">
        <v>992</v>
      </c>
      <c r="D197" s="5" t="s">
        <v>38</v>
      </c>
      <c r="E197" s="5" t="s">
        <v>178</v>
      </c>
      <c r="F197" s="5" t="s">
        <v>184</v>
      </c>
      <c r="G197" s="5" t="s">
        <v>9</v>
      </c>
      <c r="H197" s="5"/>
      <c r="I197" s="9"/>
      <c r="J197" s="5" t="s">
        <v>10</v>
      </c>
      <c r="K197" s="10">
        <f>SUM(K198:K202)</f>
        <v>5897000</v>
      </c>
      <c r="L197" s="10">
        <f t="shared" si="46"/>
        <v>5897000</v>
      </c>
      <c r="N197" s="35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84</v>
      </c>
      <c r="G198" s="16" t="s">
        <v>95</v>
      </c>
      <c r="H198" s="16"/>
      <c r="I198" s="17"/>
      <c r="J198" s="16" t="s">
        <v>10</v>
      </c>
      <c r="K198" s="19">
        <v>4481800</v>
      </c>
      <c r="L198" s="19">
        <f t="shared" si="22"/>
        <v>4481800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84</v>
      </c>
      <c r="G199" s="16" t="s">
        <v>155</v>
      </c>
      <c r="H199" s="16"/>
      <c r="I199" s="17"/>
      <c r="J199" s="16" t="s">
        <v>10</v>
      </c>
      <c r="K199" s="19">
        <v>28000</v>
      </c>
      <c r="L199" s="19">
        <f t="shared" ref="L199:L200" si="47">K199</f>
        <v>28000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125</v>
      </c>
      <c r="G200" s="16" t="s">
        <v>97</v>
      </c>
      <c r="H200" s="16"/>
      <c r="I200" s="17"/>
      <c r="J200" s="16" t="s">
        <v>10</v>
      </c>
      <c r="K200" s="19">
        <v>20000</v>
      </c>
      <c r="L200" s="19">
        <f t="shared" si="47"/>
        <v>20000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125</v>
      </c>
      <c r="G201" s="16" t="s">
        <v>102</v>
      </c>
      <c r="H201" s="16"/>
      <c r="I201" s="17"/>
      <c r="J201" s="16" t="s">
        <v>10</v>
      </c>
      <c r="K201" s="19">
        <v>5000</v>
      </c>
      <c r="L201" s="19">
        <f t="shared" ref="L201" si="48">K201</f>
        <v>5000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111</v>
      </c>
      <c r="G202" s="16" t="s">
        <v>96</v>
      </c>
      <c r="H202" s="16"/>
      <c r="I202" s="17"/>
      <c r="J202" s="16" t="s">
        <v>10</v>
      </c>
      <c r="K202" s="19">
        <v>1362200</v>
      </c>
      <c r="L202" s="19">
        <f t="shared" ref="L202:L203" si="49">K202</f>
        <v>1362200</v>
      </c>
      <c r="N202" s="36"/>
    </row>
    <row r="203" spans="1:14" s="12" customFormat="1" ht="15.95" customHeight="1" thickBot="1">
      <c r="A203" s="6"/>
      <c r="B203" s="7" t="s">
        <v>122</v>
      </c>
      <c r="C203" s="8">
        <v>992</v>
      </c>
      <c r="D203" s="5" t="s">
        <v>38</v>
      </c>
      <c r="E203" s="5" t="s">
        <v>178</v>
      </c>
      <c r="F203" s="5" t="s">
        <v>159</v>
      </c>
      <c r="G203" s="5" t="s">
        <v>9</v>
      </c>
      <c r="H203" s="5"/>
      <c r="I203" s="9"/>
      <c r="J203" s="5" t="s">
        <v>10</v>
      </c>
      <c r="K203" s="10">
        <f>SUM(K204:K209)</f>
        <v>676000</v>
      </c>
      <c r="L203" s="10">
        <f t="shared" si="49"/>
        <v>676000</v>
      </c>
      <c r="N203" s="35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81</v>
      </c>
      <c r="G204" s="16" t="s">
        <v>98</v>
      </c>
      <c r="H204" s="16"/>
      <c r="I204" s="17"/>
      <c r="J204" s="16" t="s">
        <v>10</v>
      </c>
      <c r="K204" s="19">
        <v>80100</v>
      </c>
      <c r="L204" s="19">
        <f t="shared" ref="L204" si="50">K204</f>
        <v>80100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81</v>
      </c>
      <c r="G205" s="16" t="s">
        <v>100</v>
      </c>
      <c r="H205" s="16"/>
      <c r="I205" s="17"/>
      <c r="J205" s="16" t="s">
        <v>10</v>
      </c>
      <c r="K205" s="19">
        <v>73100</v>
      </c>
      <c r="L205" s="19">
        <f t="shared" ref="L205" si="51">K205</f>
        <v>73100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81</v>
      </c>
      <c r="G206" s="16" t="s">
        <v>101</v>
      </c>
      <c r="H206" s="16"/>
      <c r="I206" s="17"/>
      <c r="J206" s="16" t="s">
        <v>10</v>
      </c>
      <c r="K206" s="19">
        <v>41800</v>
      </c>
      <c r="L206" s="19">
        <f t="shared" ref="L206:L207" si="52">K206</f>
        <v>41800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178</v>
      </c>
      <c r="F207" s="16" t="s">
        <v>81</v>
      </c>
      <c r="G207" s="16" t="s">
        <v>102</v>
      </c>
      <c r="H207" s="16"/>
      <c r="I207" s="17"/>
      <c r="J207" s="16" t="s">
        <v>10</v>
      </c>
      <c r="K207" s="19">
        <v>110000</v>
      </c>
      <c r="L207" s="19">
        <f t="shared" si="52"/>
        <v>110000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81</v>
      </c>
      <c r="G208" s="16" t="s">
        <v>105</v>
      </c>
      <c r="H208" s="16"/>
      <c r="I208" s="17"/>
      <c r="J208" s="16" t="s">
        <v>10</v>
      </c>
      <c r="K208" s="19">
        <v>291000</v>
      </c>
      <c r="L208" s="19">
        <f t="shared" ref="L208:L211" si="53">K208</f>
        <v>291000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178</v>
      </c>
      <c r="F209" s="16" t="s">
        <v>81</v>
      </c>
      <c r="G209" s="16" t="s">
        <v>166</v>
      </c>
      <c r="H209" s="16"/>
      <c r="I209" s="17"/>
      <c r="J209" s="16" t="s">
        <v>10</v>
      </c>
      <c r="K209" s="19">
        <v>80000</v>
      </c>
      <c r="L209" s="19">
        <f t="shared" ref="L209:L210" si="54">K209</f>
        <v>80000</v>
      </c>
      <c r="N209" s="36"/>
    </row>
    <row r="210" spans="1:14" s="12" customFormat="1" ht="15.95" customHeight="1" thickBot="1">
      <c r="A210" s="6"/>
      <c r="B210" s="7" t="s">
        <v>122</v>
      </c>
      <c r="C210" s="8">
        <v>992</v>
      </c>
      <c r="D210" s="5" t="s">
        <v>38</v>
      </c>
      <c r="E210" s="5" t="s">
        <v>178</v>
      </c>
      <c r="F210" s="5" t="s">
        <v>93</v>
      </c>
      <c r="G210" s="5" t="s">
        <v>9</v>
      </c>
      <c r="H210" s="5"/>
      <c r="I210" s="9"/>
      <c r="J210" s="5" t="s">
        <v>10</v>
      </c>
      <c r="K210" s="10">
        <f>SUM(K211:K212)</f>
        <v>15000</v>
      </c>
      <c r="L210" s="10">
        <f t="shared" si="54"/>
        <v>15000</v>
      </c>
      <c r="N210" s="35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178</v>
      </c>
      <c r="F211" s="16" t="s">
        <v>83</v>
      </c>
      <c r="G211" s="16" t="s">
        <v>156</v>
      </c>
      <c r="H211" s="16"/>
      <c r="I211" s="17"/>
      <c r="J211" s="16" t="s">
        <v>10</v>
      </c>
      <c r="K211" s="19">
        <v>10000</v>
      </c>
      <c r="L211" s="19">
        <f t="shared" si="53"/>
        <v>10000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178</v>
      </c>
      <c r="F212" s="16" t="s">
        <v>115</v>
      </c>
      <c r="G212" s="16" t="s">
        <v>156</v>
      </c>
      <c r="H212" s="16"/>
      <c r="I212" s="17"/>
      <c r="J212" s="16" t="s">
        <v>10</v>
      </c>
      <c r="K212" s="19">
        <v>5000</v>
      </c>
      <c r="L212" s="19">
        <f t="shared" ref="L212:L219" si="55">K212</f>
        <v>5000</v>
      </c>
      <c r="N212" s="36"/>
    </row>
    <row r="213" spans="1:14" s="12" customFormat="1" ht="15.95" customHeight="1" thickBot="1">
      <c r="A213" s="6"/>
      <c r="B213" s="7" t="s">
        <v>122</v>
      </c>
      <c r="C213" s="8">
        <v>992</v>
      </c>
      <c r="D213" s="5" t="s">
        <v>38</v>
      </c>
      <c r="E213" s="5" t="s">
        <v>63</v>
      </c>
      <c r="F213" s="5" t="s">
        <v>159</v>
      </c>
      <c r="G213" s="5" t="s">
        <v>9</v>
      </c>
      <c r="H213" s="5"/>
      <c r="I213" s="9"/>
      <c r="J213" s="5" t="s">
        <v>10</v>
      </c>
      <c r="K213" s="10">
        <f>SUM(K214:K217)</f>
        <v>80000</v>
      </c>
      <c r="L213" s="10">
        <f t="shared" ref="L213" si="56">K213</f>
        <v>80000</v>
      </c>
      <c r="N213" s="35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63</v>
      </c>
      <c r="F214" s="16" t="s">
        <v>81</v>
      </c>
      <c r="G214" s="16" t="s">
        <v>101</v>
      </c>
      <c r="H214" s="16"/>
      <c r="I214" s="17"/>
      <c r="J214" s="16" t="s">
        <v>10</v>
      </c>
      <c r="K214" s="19">
        <v>2500</v>
      </c>
      <c r="L214" s="19">
        <f t="shared" si="55"/>
        <v>2500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63</v>
      </c>
      <c r="F215" s="16" t="s">
        <v>81</v>
      </c>
      <c r="G215" s="16" t="s">
        <v>102</v>
      </c>
      <c r="H215" s="16"/>
      <c r="I215" s="17"/>
      <c r="J215" s="16" t="s">
        <v>10</v>
      </c>
      <c r="K215" s="19">
        <v>5000</v>
      </c>
      <c r="L215" s="19">
        <f t="shared" si="55"/>
        <v>5000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63</v>
      </c>
      <c r="F216" s="16" t="s">
        <v>81</v>
      </c>
      <c r="G216" s="16" t="s">
        <v>105</v>
      </c>
      <c r="H216" s="16"/>
      <c r="I216" s="17"/>
      <c r="J216" s="16" t="s">
        <v>10</v>
      </c>
      <c r="K216" s="19">
        <v>70000</v>
      </c>
      <c r="L216" s="19">
        <f t="shared" ref="L216" si="57">K216</f>
        <v>70000</v>
      </c>
      <c r="N216" s="36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63</v>
      </c>
      <c r="F217" s="16" t="s">
        <v>81</v>
      </c>
      <c r="G217" s="16" t="s">
        <v>166</v>
      </c>
      <c r="H217" s="16"/>
      <c r="I217" s="17"/>
      <c r="J217" s="16" t="s">
        <v>10</v>
      </c>
      <c r="K217" s="19">
        <v>2500</v>
      </c>
      <c r="L217" s="19">
        <f t="shared" si="55"/>
        <v>2500</v>
      </c>
      <c r="N217" s="36"/>
    </row>
    <row r="218" spans="1:14" s="12" customFormat="1" ht="15.95" customHeight="1" thickBot="1">
      <c r="A218" s="6"/>
      <c r="B218" s="7" t="s">
        <v>74</v>
      </c>
      <c r="C218" s="8">
        <v>992</v>
      </c>
      <c r="D218" s="5" t="s">
        <v>38</v>
      </c>
      <c r="E218" s="5" t="s">
        <v>178</v>
      </c>
      <c r="F218" s="5" t="s">
        <v>171</v>
      </c>
      <c r="G218" s="5" t="s">
        <v>9</v>
      </c>
      <c r="H218" s="5" t="s">
        <v>117</v>
      </c>
      <c r="I218" s="9"/>
      <c r="J218" s="5" t="s">
        <v>10</v>
      </c>
      <c r="K218" s="10">
        <f>K219+K220</f>
        <v>36181100</v>
      </c>
      <c r="L218" s="10">
        <f t="shared" si="55"/>
        <v>36181100</v>
      </c>
      <c r="N218" s="35"/>
    </row>
    <row r="219" spans="1:14" s="18" customFormat="1" ht="15.95" customHeight="1" thickBot="1">
      <c r="A219" s="13"/>
      <c r="B219" s="14" t="s">
        <v>74</v>
      </c>
      <c r="C219" s="15">
        <v>992</v>
      </c>
      <c r="D219" s="16" t="s">
        <v>38</v>
      </c>
      <c r="E219" s="16" t="s">
        <v>178</v>
      </c>
      <c r="F219" s="16" t="s">
        <v>85</v>
      </c>
      <c r="G219" s="16" t="s">
        <v>106</v>
      </c>
      <c r="H219" s="16" t="s">
        <v>117</v>
      </c>
      <c r="I219" s="17"/>
      <c r="J219" s="16" t="s">
        <v>10</v>
      </c>
      <c r="K219" s="19">
        <v>34981100</v>
      </c>
      <c r="L219" s="19">
        <f t="shared" si="55"/>
        <v>34981100</v>
      </c>
      <c r="N219" s="36"/>
    </row>
    <row r="220" spans="1:14" s="18" customFormat="1" ht="15.95" customHeight="1" thickBot="1">
      <c r="A220" s="13"/>
      <c r="B220" s="14" t="s">
        <v>74</v>
      </c>
      <c r="C220" s="15">
        <v>992</v>
      </c>
      <c r="D220" s="16" t="s">
        <v>38</v>
      </c>
      <c r="E220" s="16" t="s">
        <v>178</v>
      </c>
      <c r="F220" s="16" t="s">
        <v>86</v>
      </c>
      <c r="G220" s="16" t="s">
        <v>106</v>
      </c>
      <c r="H220" s="16" t="s">
        <v>117</v>
      </c>
      <c r="I220" s="17"/>
      <c r="J220" s="16" t="s">
        <v>10</v>
      </c>
      <c r="K220" s="19">
        <v>1200000</v>
      </c>
      <c r="L220" s="19">
        <f t="shared" si="22"/>
        <v>1200000</v>
      </c>
      <c r="N220" s="36"/>
    </row>
    <row r="221" spans="1:14" s="12" customFormat="1" ht="15.95" customHeight="1" thickBot="1">
      <c r="A221" s="6"/>
      <c r="B221" s="7" t="s">
        <v>74</v>
      </c>
      <c r="C221" s="8">
        <v>992</v>
      </c>
      <c r="D221" s="5" t="s">
        <v>38</v>
      </c>
      <c r="E221" s="5" t="s">
        <v>180</v>
      </c>
      <c r="F221" s="5" t="s">
        <v>171</v>
      </c>
      <c r="G221" s="5" t="s">
        <v>9</v>
      </c>
      <c r="H221" s="5" t="s">
        <v>118</v>
      </c>
      <c r="I221" s="9"/>
      <c r="J221" s="5" t="s">
        <v>10</v>
      </c>
      <c r="K221" s="10">
        <f>K222</f>
        <v>1000000</v>
      </c>
      <c r="L221" s="10">
        <f>K221</f>
        <v>1000000</v>
      </c>
      <c r="N221" s="35"/>
    </row>
    <row r="222" spans="1:14" s="18" customFormat="1" ht="15.95" customHeight="1" thickBot="1">
      <c r="A222" s="13"/>
      <c r="B222" s="14" t="s">
        <v>74</v>
      </c>
      <c r="C222" s="15">
        <v>992</v>
      </c>
      <c r="D222" s="16" t="s">
        <v>38</v>
      </c>
      <c r="E222" s="16" t="s">
        <v>180</v>
      </c>
      <c r="F222" s="16" t="s">
        <v>86</v>
      </c>
      <c r="G222" s="16" t="s">
        <v>106</v>
      </c>
      <c r="H222" s="16" t="s">
        <v>118</v>
      </c>
      <c r="I222" s="17"/>
      <c r="J222" s="16" t="s">
        <v>10</v>
      </c>
      <c r="K222" s="19">
        <v>1000000</v>
      </c>
      <c r="L222" s="19">
        <f>K222</f>
        <v>1000000</v>
      </c>
      <c r="N222" s="36"/>
    </row>
    <row r="223" spans="1:14" s="12" customFormat="1" ht="15.95" customHeight="1" thickBot="1">
      <c r="A223" s="6"/>
      <c r="B223" s="7" t="s">
        <v>74</v>
      </c>
      <c r="C223" s="8">
        <v>992</v>
      </c>
      <c r="D223" s="5" t="s">
        <v>38</v>
      </c>
      <c r="E223" s="5" t="s">
        <v>179</v>
      </c>
      <c r="F223" s="5" t="s">
        <v>171</v>
      </c>
      <c r="G223" s="5" t="s">
        <v>9</v>
      </c>
      <c r="H223" s="47" t="s">
        <v>181</v>
      </c>
      <c r="I223" s="9"/>
      <c r="J223" s="5" t="s">
        <v>203</v>
      </c>
      <c r="K223" s="10">
        <f>K224</f>
        <v>392300</v>
      </c>
      <c r="L223" s="10">
        <f t="shared" si="22"/>
        <v>392300</v>
      </c>
      <c r="N223" s="35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179</v>
      </c>
      <c r="F224" s="16" t="s">
        <v>86</v>
      </c>
      <c r="G224" s="16" t="s">
        <v>211</v>
      </c>
      <c r="H224" s="48" t="s">
        <v>181</v>
      </c>
      <c r="I224" s="17"/>
      <c r="J224" s="16" t="s">
        <v>203</v>
      </c>
      <c r="K224" s="19">
        <v>392300</v>
      </c>
      <c r="L224" s="19">
        <f t="shared" ref="L224" si="58">K224</f>
        <v>392300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63</v>
      </c>
      <c r="F225" s="5" t="s">
        <v>171</v>
      </c>
      <c r="G225" s="5" t="s">
        <v>9</v>
      </c>
      <c r="H225" s="5" t="s">
        <v>119</v>
      </c>
      <c r="I225" s="9"/>
      <c r="J225" s="5" t="s">
        <v>10</v>
      </c>
      <c r="K225" s="10">
        <f>K226</f>
        <v>775000</v>
      </c>
      <c r="L225" s="10">
        <f t="shared" ref="L225" si="59">K225</f>
        <v>775000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63</v>
      </c>
      <c r="F226" s="16" t="s">
        <v>86</v>
      </c>
      <c r="G226" s="16" t="s">
        <v>106</v>
      </c>
      <c r="H226" s="16" t="s">
        <v>119</v>
      </c>
      <c r="I226" s="17"/>
      <c r="J226" s="16" t="s">
        <v>10</v>
      </c>
      <c r="K226" s="19">
        <v>775000</v>
      </c>
      <c r="L226" s="19">
        <f t="shared" si="22"/>
        <v>775000</v>
      </c>
      <c r="N226" s="36"/>
    </row>
    <row r="227" spans="1:14" s="12" customFormat="1" ht="16.7" customHeight="1" thickBot="1">
      <c r="A227" s="6"/>
      <c r="B227" s="7" t="s">
        <v>121</v>
      </c>
      <c r="C227" s="8">
        <v>992</v>
      </c>
      <c r="D227" s="5" t="s">
        <v>39</v>
      </c>
      <c r="E227" s="5" t="s">
        <v>17</v>
      </c>
      <c r="F227" s="5" t="s">
        <v>16</v>
      </c>
      <c r="G227" s="5" t="s">
        <v>9</v>
      </c>
      <c r="H227" s="5"/>
      <c r="I227" s="9"/>
      <c r="J227" s="5" t="s">
        <v>10</v>
      </c>
      <c r="K227" s="10">
        <f>K228+K233+K240</f>
        <v>5300000</v>
      </c>
      <c r="L227" s="10">
        <f t="shared" si="22"/>
        <v>5300000</v>
      </c>
      <c r="N227" s="35"/>
    </row>
    <row r="228" spans="1:14" s="12" customFormat="1" ht="16.7" customHeight="1" thickBot="1">
      <c r="A228" s="6"/>
      <c r="B228" s="7" t="s">
        <v>121</v>
      </c>
      <c r="C228" s="8">
        <v>992</v>
      </c>
      <c r="D228" s="5" t="s">
        <v>39</v>
      </c>
      <c r="E228" s="5" t="s">
        <v>62</v>
      </c>
      <c r="F228" s="5" t="s">
        <v>184</v>
      </c>
      <c r="G228" s="5" t="s">
        <v>9</v>
      </c>
      <c r="H228" s="5"/>
      <c r="I228" s="9"/>
      <c r="J228" s="5" t="s">
        <v>10</v>
      </c>
      <c r="K228" s="10">
        <f>SUM(K229:K232)</f>
        <v>4700000</v>
      </c>
      <c r="L228" s="10">
        <f t="shared" si="22"/>
        <v>4700000</v>
      </c>
      <c r="N228" s="35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84</v>
      </c>
      <c r="G229" s="16" t="s">
        <v>95</v>
      </c>
      <c r="H229" s="16"/>
      <c r="I229" s="17"/>
      <c r="J229" s="16" t="s">
        <v>10</v>
      </c>
      <c r="K229" s="19">
        <v>3589630</v>
      </c>
      <c r="L229" s="19">
        <f t="shared" ref="L229:L241" si="60">K229</f>
        <v>3589630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84</v>
      </c>
      <c r="G230" s="16" t="s">
        <v>155</v>
      </c>
      <c r="H230" s="16"/>
      <c r="I230" s="17"/>
      <c r="J230" s="16" t="s">
        <v>10</v>
      </c>
      <c r="K230" s="19">
        <v>20000</v>
      </c>
      <c r="L230" s="19">
        <f t="shared" ref="L230" si="61">K230</f>
        <v>20000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125</v>
      </c>
      <c r="G231" s="16" t="s">
        <v>155</v>
      </c>
      <c r="H231" s="16"/>
      <c r="I231" s="17"/>
      <c r="J231" s="16" t="s">
        <v>10</v>
      </c>
      <c r="K231" s="19">
        <v>370</v>
      </c>
      <c r="L231" s="19">
        <f t="shared" ref="L231" si="62">K231</f>
        <v>370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111</v>
      </c>
      <c r="G232" s="16" t="s">
        <v>96</v>
      </c>
      <c r="H232" s="16"/>
      <c r="I232" s="17"/>
      <c r="J232" s="16" t="s">
        <v>10</v>
      </c>
      <c r="K232" s="19">
        <v>1090000</v>
      </c>
      <c r="L232" s="19">
        <f t="shared" si="60"/>
        <v>1090000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62</v>
      </c>
      <c r="F233" s="5" t="s">
        <v>159</v>
      </c>
      <c r="G233" s="5" t="s">
        <v>9</v>
      </c>
      <c r="H233" s="5"/>
      <c r="I233" s="9"/>
      <c r="J233" s="5" t="s">
        <v>10</v>
      </c>
      <c r="K233" s="10">
        <f>SUM(K234:K239)</f>
        <v>591000</v>
      </c>
      <c r="L233" s="10">
        <f t="shared" si="60"/>
        <v>591000</v>
      </c>
      <c r="N233" s="35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81</v>
      </c>
      <c r="G234" s="16" t="s">
        <v>98</v>
      </c>
      <c r="H234" s="16"/>
      <c r="I234" s="17"/>
      <c r="J234" s="16" t="s">
        <v>10</v>
      </c>
      <c r="K234" s="19">
        <v>1000</v>
      </c>
      <c r="L234" s="19">
        <f t="shared" ref="L234:L235" si="63">K234</f>
        <v>1000</v>
      </c>
      <c r="N234" s="36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81</v>
      </c>
      <c r="G235" s="16" t="s">
        <v>100</v>
      </c>
      <c r="H235" s="16"/>
      <c r="I235" s="17"/>
      <c r="J235" s="16" t="s">
        <v>10</v>
      </c>
      <c r="K235" s="19">
        <v>9500</v>
      </c>
      <c r="L235" s="19">
        <f t="shared" si="63"/>
        <v>9500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81</v>
      </c>
      <c r="G236" s="16" t="s">
        <v>101</v>
      </c>
      <c r="H236" s="16"/>
      <c r="I236" s="17"/>
      <c r="J236" s="16" t="s">
        <v>10</v>
      </c>
      <c r="K236" s="19">
        <v>500</v>
      </c>
      <c r="L236" s="19">
        <f t="shared" si="60"/>
        <v>500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81</v>
      </c>
      <c r="G237" s="16" t="s">
        <v>102</v>
      </c>
      <c r="H237" s="16"/>
      <c r="I237" s="17"/>
      <c r="J237" s="16" t="s">
        <v>10</v>
      </c>
      <c r="K237" s="19">
        <v>480000</v>
      </c>
      <c r="L237" s="19">
        <f t="shared" si="60"/>
        <v>480000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81</v>
      </c>
      <c r="G238" s="16" t="s">
        <v>105</v>
      </c>
      <c r="H238" s="16"/>
      <c r="I238" s="17"/>
      <c r="J238" s="16" t="s">
        <v>10</v>
      </c>
      <c r="K238" s="19">
        <v>10000</v>
      </c>
      <c r="L238" s="19">
        <f t="shared" si="60"/>
        <v>10000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81</v>
      </c>
      <c r="G239" s="16" t="s">
        <v>166</v>
      </c>
      <c r="H239" s="16"/>
      <c r="I239" s="17"/>
      <c r="J239" s="16" t="s">
        <v>10</v>
      </c>
      <c r="K239" s="19">
        <v>90000</v>
      </c>
      <c r="L239" s="19">
        <f t="shared" ref="L239:L240" si="64">K239</f>
        <v>90000</v>
      </c>
      <c r="N239" s="36"/>
    </row>
    <row r="240" spans="1:14" s="12" customFormat="1" ht="16.7" customHeight="1" thickBot="1">
      <c r="A240" s="6"/>
      <c r="B240" s="7" t="s">
        <v>121</v>
      </c>
      <c r="C240" s="8">
        <v>992</v>
      </c>
      <c r="D240" s="5" t="s">
        <v>39</v>
      </c>
      <c r="E240" s="5" t="s">
        <v>62</v>
      </c>
      <c r="F240" s="5" t="s">
        <v>93</v>
      </c>
      <c r="G240" s="5" t="s">
        <v>9</v>
      </c>
      <c r="H240" s="5"/>
      <c r="I240" s="9"/>
      <c r="J240" s="5" t="s">
        <v>10</v>
      </c>
      <c r="K240" s="10">
        <f>K241</f>
        <v>9000</v>
      </c>
      <c r="L240" s="10">
        <f t="shared" si="64"/>
        <v>9000</v>
      </c>
      <c r="N240" s="35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115</v>
      </c>
      <c r="G241" s="16" t="s">
        <v>156</v>
      </c>
      <c r="H241" s="16"/>
      <c r="I241" s="17"/>
      <c r="J241" s="16" t="s">
        <v>10</v>
      </c>
      <c r="K241" s="19">
        <v>9000</v>
      </c>
      <c r="L241" s="19">
        <f t="shared" si="60"/>
        <v>9000</v>
      </c>
      <c r="N241" s="36"/>
    </row>
    <row r="242" spans="1:14" s="12" customFormat="1" ht="16.7" customHeight="1" thickBot="1">
      <c r="A242" s="6"/>
      <c r="B242" s="7" t="s">
        <v>74</v>
      </c>
      <c r="C242" s="8">
        <v>992</v>
      </c>
      <c r="D242" s="5" t="s">
        <v>40</v>
      </c>
      <c r="E242" s="5" t="s">
        <v>17</v>
      </c>
      <c r="F242" s="5" t="s">
        <v>16</v>
      </c>
      <c r="G242" s="5" t="s">
        <v>9</v>
      </c>
      <c r="H242" s="5"/>
      <c r="I242" s="9"/>
      <c r="J242" s="5" t="s">
        <v>146</v>
      </c>
      <c r="K242" s="10">
        <f>K245+K243</f>
        <v>2568500</v>
      </c>
      <c r="L242" s="10">
        <f t="shared" si="22"/>
        <v>2568500</v>
      </c>
      <c r="N242" s="35"/>
    </row>
    <row r="243" spans="1:14" s="12" customFormat="1" ht="16.7" customHeight="1" thickBot="1">
      <c r="A243" s="6"/>
      <c r="B243" s="7" t="s">
        <v>74</v>
      </c>
      <c r="C243" s="8">
        <v>992</v>
      </c>
      <c r="D243" s="5" t="s">
        <v>207</v>
      </c>
      <c r="E243" s="5" t="s">
        <v>135</v>
      </c>
      <c r="F243" s="5" t="s">
        <v>185</v>
      </c>
      <c r="G243" s="5" t="s">
        <v>9</v>
      </c>
      <c r="H243" s="5"/>
      <c r="I243" s="9"/>
      <c r="J243" s="5" t="s">
        <v>204</v>
      </c>
      <c r="K243" s="10">
        <f>SUM(K244:K244)</f>
        <v>2458500</v>
      </c>
      <c r="L243" s="10">
        <f t="shared" ref="L243:L244" si="65">K243</f>
        <v>2458500</v>
      </c>
      <c r="N243" s="35"/>
    </row>
    <row r="244" spans="1:14" s="18" customFormat="1" ht="16.7" customHeight="1" thickBot="1">
      <c r="A244" s="13"/>
      <c r="B244" s="14" t="s">
        <v>74</v>
      </c>
      <c r="C244" s="15">
        <v>992</v>
      </c>
      <c r="D244" s="16" t="s">
        <v>207</v>
      </c>
      <c r="E244" s="16" t="s">
        <v>135</v>
      </c>
      <c r="F244" s="16" t="s">
        <v>113</v>
      </c>
      <c r="G244" s="16" t="s">
        <v>114</v>
      </c>
      <c r="H244" s="16"/>
      <c r="I244" s="17"/>
      <c r="J244" s="16" t="s">
        <v>204</v>
      </c>
      <c r="K244" s="19">
        <v>2458500</v>
      </c>
      <c r="L244" s="19">
        <f t="shared" si="65"/>
        <v>2458500</v>
      </c>
      <c r="N244" s="36"/>
    </row>
    <row r="245" spans="1:14" s="12" customFormat="1" ht="16.7" customHeight="1" thickBot="1">
      <c r="A245" s="6"/>
      <c r="B245" s="7" t="s">
        <v>74</v>
      </c>
      <c r="C245" s="8">
        <v>992</v>
      </c>
      <c r="D245" s="5">
        <v>1006</v>
      </c>
      <c r="E245" s="5" t="s">
        <v>49</v>
      </c>
      <c r="F245" s="5" t="s">
        <v>159</v>
      </c>
      <c r="G245" s="5" t="s">
        <v>9</v>
      </c>
      <c r="H245" s="5"/>
      <c r="I245" s="9"/>
      <c r="J245" s="5" t="s">
        <v>10</v>
      </c>
      <c r="K245" s="10">
        <f>SUM(K246:K246)</f>
        <v>110000</v>
      </c>
      <c r="L245" s="10">
        <f t="shared" si="22"/>
        <v>110000</v>
      </c>
      <c r="N245" s="35"/>
    </row>
    <row r="246" spans="1:14" s="18" customFormat="1" ht="16.7" customHeight="1" thickBot="1">
      <c r="A246" s="13"/>
      <c r="B246" s="14" t="s">
        <v>74</v>
      </c>
      <c r="C246" s="15">
        <v>992</v>
      </c>
      <c r="D246" s="16">
        <v>1006</v>
      </c>
      <c r="E246" s="16" t="s">
        <v>49</v>
      </c>
      <c r="F246" s="16" t="s">
        <v>81</v>
      </c>
      <c r="G246" s="16" t="s">
        <v>102</v>
      </c>
      <c r="H246" s="16"/>
      <c r="I246" s="17"/>
      <c r="J246" s="16" t="s">
        <v>10</v>
      </c>
      <c r="K246" s="19">
        <v>110000</v>
      </c>
      <c r="L246" s="19">
        <f t="shared" si="22"/>
        <v>110000</v>
      </c>
      <c r="N246" s="36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1100</v>
      </c>
      <c r="E247" s="5" t="s">
        <v>17</v>
      </c>
      <c r="F247" s="5" t="s">
        <v>16</v>
      </c>
      <c r="G247" s="5" t="s">
        <v>9</v>
      </c>
      <c r="H247" s="5"/>
      <c r="I247" s="9"/>
      <c r="J247" s="5" t="s">
        <v>10</v>
      </c>
      <c r="K247" s="10">
        <f>K248</f>
        <v>100000</v>
      </c>
      <c r="L247" s="10">
        <f t="shared" si="22"/>
        <v>100000</v>
      </c>
      <c r="N247" s="35"/>
    </row>
    <row r="248" spans="1:14" s="12" customFormat="1" ht="16.7" customHeight="1" thickBot="1">
      <c r="A248" s="6"/>
      <c r="B248" s="7" t="s">
        <v>74</v>
      </c>
      <c r="C248" s="8">
        <v>992</v>
      </c>
      <c r="D248" s="5">
        <v>1101</v>
      </c>
      <c r="E248" s="5" t="s">
        <v>64</v>
      </c>
      <c r="F248" s="5" t="s">
        <v>171</v>
      </c>
      <c r="G248" s="5" t="s">
        <v>9</v>
      </c>
      <c r="H248" s="5"/>
      <c r="I248" s="9"/>
      <c r="J248" s="5" t="s">
        <v>10</v>
      </c>
      <c r="K248" s="10">
        <f>SUM(K249:K249)</f>
        <v>100000</v>
      </c>
      <c r="L248" s="10">
        <f t="shared" si="22"/>
        <v>100000</v>
      </c>
      <c r="N248" s="35"/>
    </row>
    <row r="249" spans="1:14" s="18" customFormat="1" ht="16.7" customHeight="1" thickBot="1">
      <c r="A249" s="13"/>
      <c r="B249" s="14" t="s">
        <v>74</v>
      </c>
      <c r="C249" s="15">
        <v>992</v>
      </c>
      <c r="D249" s="16">
        <v>1101</v>
      </c>
      <c r="E249" s="16" t="s">
        <v>64</v>
      </c>
      <c r="F249" s="16" t="s">
        <v>85</v>
      </c>
      <c r="G249" s="16" t="s">
        <v>106</v>
      </c>
      <c r="H249" s="16" t="s">
        <v>120</v>
      </c>
      <c r="I249" s="17"/>
      <c r="J249" s="16" t="s">
        <v>10</v>
      </c>
      <c r="K249" s="19">
        <v>100000</v>
      </c>
      <c r="L249" s="19">
        <f t="shared" si="22"/>
        <v>100000</v>
      </c>
      <c r="N249" s="36"/>
    </row>
    <row r="250" spans="1:14" s="12" customFormat="1" ht="16.7" hidden="1" customHeight="1" thickBot="1">
      <c r="A250" s="6"/>
      <c r="B250" s="7" t="s">
        <v>74</v>
      </c>
      <c r="C250" s="8">
        <v>992</v>
      </c>
      <c r="D250" s="5">
        <v>1200</v>
      </c>
      <c r="E250" s="5" t="s">
        <v>17</v>
      </c>
      <c r="F250" s="5" t="s">
        <v>16</v>
      </c>
      <c r="G250" s="5" t="s">
        <v>9</v>
      </c>
      <c r="H250" s="5"/>
      <c r="I250" s="9"/>
      <c r="J250" s="5" t="s">
        <v>10</v>
      </c>
      <c r="K250" s="10">
        <f>K251</f>
        <v>0</v>
      </c>
      <c r="L250" s="10">
        <f t="shared" si="22"/>
        <v>0</v>
      </c>
      <c r="N250" s="35"/>
    </row>
    <row r="251" spans="1:14" s="12" customFormat="1" ht="16.7" hidden="1" customHeight="1" thickBot="1">
      <c r="A251" s="6"/>
      <c r="B251" s="7" t="s">
        <v>74</v>
      </c>
      <c r="C251" s="8">
        <v>992</v>
      </c>
      <c r="D251" s="5" t="s">
        <v>65</v>
      </c>
      <c r="E251" s="5" t="s">
        <v>66</v>
      </c>
      <c r="F251" s="5" t="s">
        <v>159</v>
      </c>
      <c r="G251" s="5" t="s">
        <v>9</v>
      </c>
      <c r="H251" s="5"/>
      <c r="I251" s="9"/>
      <c r="J251" s="5" t="s">
        <v>10</v>
      </c>
      <c r="K251" s="10">
        <f>K252</f>
        <v>0</v>
      </c>
      <c r="L251" s="10">
        <f t="shared" si="22"/>
        <v>0</v>
      </c>
      <c r="N251" s="35"/>
    </row>
    <row r="252" spans="1:14" s="18" customFormat="1" ht="16.7" hidden="1" customHeight="1" thickBot="1">
      <c r="A252" s="13"/>
      <c r="B252" s="14" t="s">
        <v>74</v>
      </c>
      <c r="C252" s="15">
        <v>992</v>
      </c>
      <c r="D252" s="16" t="s">
        <v>65</v>
      </c>
      <c r="E252" s="16" t="s">
        <v>66</v>
      </c>
      <c r="F252" s="16" t="s">
        <v>81</v>
      </c>
      <c r="G252" s="16" t="s">
        <v>102</v>
      </c>
      <c r="H252" s="16"/>
      <c r="I252" s="17"/>
      <c r="J252" s="16" t="s">
        <v>10</v>
      </c>
      <c r="K252" s="19">
        <v>0</v>
      </c>
      <c r="L252" s="19">
        <f t="shared" si="22"/>
        <v>0</v>
      </c>
      <c r="N252" s="36"/>
    </row>
    <row r="253" spans="1:14" s="12" customFormat="1" ht="16.7" customHeight="1" thickBot="1">
      <c r="A253" s="6"/>
      <c r="B253" s="7" t="s">
        <v>74</v>
      </c>
      <c r="C253" s="8">
        <v>992</v>
      </c>
      <c r="D253" s="5">
        <v>1300</v>
      </c>
      <c r="E253" s="5" t="s">
        <v>17</v>
      </c>
      <c r="F253" s="5" t="s">
        <v>16</v>
      </c>
      <c r="G253" s="5" t="s">
        <v>9</v>
      </c>
      <c r="H253" s="5"/>
      <c r="I253" s="9"/>
      <c r="J253" s="5" t="s">
        <v>10</v>
      </c>
      <c r="K253" s="10">
        <f>K254</f>
        <v>902000</v>
      </c>
      <c r="L253" s="10">
        <f t="shared" si="22"/>
        <v>902000</v>
      </c>
      <c r="N253" s="35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1301</v>
      </c>
      <c r="E254" s="5" t="s">
        <v>67</v>
      </c>
      <c r="F254" s="5" t="s">
        <v>186</v>
      </c>
      <c r="G254" s="5" t="s">
        <v>9</v>
      </c>
      <c r="H254" s="5"/>
      <c r="I254" s="9"/>
      <c r="J254" s="5" t="s">
        <v>10</v>
      </c>
      <c r="K254" s="10">
        <f>K255</f>
        <v>902000</v>
      </c>
      <c r="L254" s="10">
        <f t="shared" si="22"/>
        <v>902000</v>
      </c>
      <c r="N254" s="35"/>
    </row>
    <row r="255" spans="1:14" s="18" customFormat="1" ht="16.7" customHeight="1" thickBot="1">
      <c r="A255" s="13"/>
      <c r="B255" s="14" t="s">
        <v>74</v>
      </c>
      <c r="C255" s="15">
        <v>992</v>
      </c>
      <c r="D255" s="16">
        <v>1301</v>
      </c>
      <c r="E255" s="16" t="s">
        <v>67</v>
      </c>
      <c r="F255" s="16">
        <v>730</v>
      </c>
      <c r="G255" s="16" t="s">
        <v>107</v>
      </c>
      <c r="H255" s="16"/>
      <c r="I255" s="17"/>
      <c r="J255" s="16" t="s">
        <v>10</v>
      </c>
      <c r="K255" s="19">
        <v>902000</v>
      </c>
      <c r="L255" s="19">
        <f t="shared" si="22"/>
        <v>902000</v>
      </c>
      <c r="N255" s="36"/>
    </row>
    <row r="256" spans="1:14" s="18" customFormat="1" ht="16.7" customHeight="1" thickBot="1">
      <c r="A256" s="76" t="s">
        <v>75</v>
      </c>
      <c r="B256" s="77"/>
      <c r="C256" s="77"/>
      <c r="D256" s="77"/>
      <c r="E256" s="77"/>
      <c r="F256" s="77"/>
      <c r="G256" s="77"/>
      <c r="H256" s="77"/>
      <c r="I256" s="77"/>
      <c r="J256" s="78"/>
      <c r="K256" s="11">
        <f>K29+K25</f>
        <v>246489724.34999999</v>
      </c>
      <c r="L256" s="10">
        <f t="shared" ref="L256" si="66">K256</f>
        <v>246489724.34999999</v>
      </c>
      <c r="N256" s="36"/>
    </row>
    <row r="257" spans="1:14" s="18" customFormat="1" ht="15" customHeight="1" thickBot="1">
      <c r="A257" s="84" t="s">
        <v>76</v>
      </c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6"/>
      <c r="N257" s="36"/>
    </row>
    <row r="258" spans="1:14" s="12" customFormat="1" ht="46.5" thickBot="1">
      <c r="A258" s="24" t="s">
        <v>73</v>
      </c>
      <c r="B258" s="25" t="s">
        <v>77</v>
      </c>
      <c r="C258" s="65" t="s">
        <v>142</v>
      </c>
      <c r="D258" s="66"/>
      <c r="E258" s="66"/>
      <c r="F258" s="67"/>
      <c r="G258" s="5" t="s">
        <v>9</v>
      </c>
      <c r="H258" s="5"/>
      <c r="I258" s="9"/>
      <c r="J258" s="5" t="s">
        <v>10</v>
      </c>
      <c r="K258" s="11">
        <v>10500000</v>
      </c>
      <c r="L258" s="10">
        <f>K258</f>
        <v>10500000</v>
      </c>
      <c r="N258" s="35"/>
    </row>
    <row r="259" spans="1:14" s="12" customFormat="1" ht="46.5" hidden="1" thickBot="1">
      <c r="A259" s="24" t="s">
        <v>73</v>
      </c>
      <c r="B259" s="25" t="s">
        <v>77</v>
      </c>
      <c r="C259" s="65" t="s">
        <v>173</v>
      </c>
      <c r="D259" s="66"/>
      <c r="E259" s="66"/>
      <c r="F259" s="67"/>
      <c r="G259" s="5" t="s">
        <v>9</v>
      </c>
      <c r="H259" s="5"/>
      <c r="I259" s="9"/>
      <c r="J259" s="5" t="s">
        <v>10</v>
      </c>
      <c r="K259" s="11">
        <v>0</v>
      </c>
      <c r="L259" s="10">
        <f>K259</f>
        <v>0</v>
      </c>
      <c r="N259" s="35"/>
    </row>
    <row r="260" spans="1:14" s="18" customFormat="1" ht="15.75" customHeight="1" thickBot="1">
      <c r="A260" s="76" t="s">
        <v>79</v>
      </c>
      <c r="B260" s="77"/>
      <c r="C260" s="77"/>
      <c r="D260" s="77"/>
      <c r="E260" s="77"/>
      <c r="F260" s="77"/>
      <c r="G260" s="77"/>
      <c r="H260" s="77"/>
      <c r="I260" s="77"/>
      <c r="J260" s="78"/>
      <c r="K260" s="11">
        <f>SUM(K258:K259)</f>
        <v>10500000</v>
      </c>
      <c r="L260" s="10">
        <f t="shared" ref="L260" si="67">K260</f>
        <v>10500000</v>
      </c>
      <c r="N260" s="36"/>
    </row>
    <row r="261" spans="1:14" s="18" customFormat="1" ht="15.75" thickBot="1">
      <c r="A261" s="79" t="s">
        <v>12</v>
      </c>
      <c r="B261" s="80"/>
      <c r="C261" s="26" t="s">
        <v>80</v>
      </c>
      <c r="D261" s="26" t="s">
        <v>80</v>
      </c>
      <c r="E261" s="26" t="s">
        <v>80</v>
      </c>
      <c r="F261" s="26" t="s">
        <v>80</v>
      </c>
      <c r="G261" s="26" t="s">
        <v>80</v>
      </c>
      <c r="H261" s="26" t="s">
        <v>80</v>
      </c>
      <c r="I261" s="26" t="s">
        <v>80</v>
      </c>
      <c r="J261" s="26" t="s">
        <v>80</v>
      </c>
      <c r="K261" s="27">
        <f>K256+K260</f>
        <v>256989724.34999999</v>
      </c>
      <c r="L261" s="27">
        <f>K261</f>
        <v>256989724.34999999</v>
      </c>
      <c r="M261" s="38" t="s">
        <v>192</v>
      </c>
      <c r="N261" s="39"/>
    </row>
    <row r="263" spans="1:14" ht="15.75" customHeight="1">
      <c r="A263" s="28"/>
      <c r="L263"/>
    </row>
    <row r="264" spans="1:14">
      <c r="A264" s="29"/>
      <c r="B264" s="29"/>
      <c r="C264" s="29"/>
      <c r="D264" s="29"/>
      <c r="E264" s="29"/>
      <c r="F264" s="29"/>
      <c r="G264" s="29"/>
      <c r="H264" s="29"/>
      <c r="J264" s="29"/>
      <c r="K264" s="33"/>
      <c r="L264"/>
    </row>
    <row r="265" spans="1:14" ht="15.75">
      <c r="A265" s="28" t="s">
        <v>130</v>
      </c>
      <c r="L265"/>
    </row>
    <row r="266" spans="1:14" ht="15.75">
      <c r="A266" s="31" t="s">
        <v>133</v>
      </c>
      <c r="L266"/>
    </row>
    <row r="267" spans="1:14" ht="15.75">
      <c r="A267" s="31" t="s">
        <v>134</v>
      </c>
      <c r="G267" s="30"/>
      <c r="H267" s="30"/>
      <c r="K267" s="31" t="s">
        <v>131</v>
      </c>
      <c r="L267"/>
    </row>
    <row r="268" spans="1:14">
      <c r="G268" s="53" t="s">
        <v>129</v>
      </c>
      <c r="H268" s="53"/>
      <c r="L268"/>
    </row>
  </sheetData>
  <mergeCells count="33">
    <mergeCell ref="K15:L15"/>
    <mergeCell ref="C20:F20"/>
    <mergeCell ref="A260:J260"/>
    <mergeCell ref="A261:B261"/>
    <mergeCell ref="A24:L24"/>
    <mergeCell ref="A256:J256"/>
    <mergeCell ref="A257:L257"/>
    <mergeCell ref="C259:F259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68:H268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8:F258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2020-07-10T06:51:34Z</cp:lastPrinted>
  <dcterms:created xsi:type="dcterms:W3CDTF">2015-12-16T13:54:17Z</dcterms:created>
  <dcterms:modified xsi:type="dcterms:W3CDTF">2020-07-28T10:26:53Z</dcterms:modified>
</cp:coreProperties>
</file>